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mb.isibhv.dmawi.de\personal\gelang001\Roscoff 2023 Dissolution\Disso_ms\ms_versions\BG_production\"/>
    </mc:Choice>
  </mc:AlternateContent>
  <xr:revisionPtr revIDLastSave="0" documentId="13_ncr:1_{E657CF34-C5DB-4789-8DCA-AA95236EDAE9}" xr6:coauthVersionLast="47" xr6:coauthVersionMax="47" xr10:uidLastSave="{00000000-0000-0000-0000-000000000000}"/>
  <bookViews>
    <workbookView xWindow="-110" yWindow="-110" windowWidth="19420" windowHeight="11500" activeTab="2" xr2:uid="{2DBF31A3-4979-44B6-A4F0-65CDEC4E6FE2}"/>
  </bookViews>
  <sheets>
    <sheet name="Table S1" sheetId="1" r:id="rId1"/>
    <sheet name="Table S2" sheetId="2" r:id="rId2"/>
    <sheet name="Table S3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3" l="1"/>
  <c r="B6" i="3"/>
  <c r="B17" i="3"/>
  <c r="B16" i="3"/>
  <c r="B15" i="3"/>
  <c r="B14" i="3"/>
  <c r="B13" i="3"/>
  <c r="B12" i="3"/>
  <c r="B11" i="3"/>
  <c r="B10" i="3"/>
  <c r="B9" i="3"/>
  <c r="B8" i="3"/>
  <c r="B5" i="3"/>
  <c r="B4" i="3"/>
  <c r="B3" i="3"/>
  <c r="D2" i="1"/>
</calcChain>
</file>

<file path=xl/sharedStrings.xml><?xml version="1.0" encoding="utf-8"?>
<sst xmlns="http://schemas.openxmlformats.org/spreadsheetml/2006/main" count="124" uniqueCount="36">
  <si>
    <t>Scyphosphaera apsteinii [cells/ml]</t>
  </si>
  <si>
    <t>Helicosphaera carteri  [cells/ml]</t>
  </si>
  <si>
    <t>Coccolithus braarudii  [cells/ml]</t>
  </si>
  <si>
    <t>pH (NBS)</t>
  </si>
  <si>
    <t>lopadoliths broken</t>
  </si>
  <si>
    <t>etching</t>
  </si>
  <si>
    <t>centre missing</t>
  </si>
  <si>
    <t>muroliths broken</t>
  </si>
  <si>
    <t>coccoliths broken</t>
  </si>
  <si>
    <t>coccospheres collapsed</t>
  </si>
  <si>
    <t>etching of inner tube</t>
  </si>
  <si>
    <t>etching of distal shield</t>
  </si>
  <si>
    <t>gaps in coccosphere</t>
  </si>
  <si>
    <t>n/a</t>
  </si>
  <si>
    <t>Scyphosphaera apsteinii  lopadoliths</t>
  </si>
  <si>
    <t>Scyphosphaera apsteinii muroliths</t>
  </si>
  <si>
    <t>Helicosphaera carteri</t>
  </si>
  <si>
    <t>Coccolithus braarudii</t>
  </si>
  <si>
    <t xml:space="preserve">etching of base </t>
  </si>
  <si>
    <t xml:space="preserve">etching of barrel </t>
  </si>
  <si>
    <t xml:space="preserve">rim serrated </t>
  </si>
  <si>
    <t>all morphological features are given in % of counted coccoliths</t>
  </si>
  <si>
    <t>central area bar missing</t>
  </si>
  <si>
    <r>
      <t>Total Alkalinity  (</t>
    </r>
    <r>
      <rPr>
        <sz val="12"/>
        <rFont val="Symbol"/>
        <family val="1"/>
      </rPr>
      <t>m</t>
    </r>
    <r>
      <rPr>
        <sz val="11"/>
        <color theme="1"/>
        <rFont val="Aptos Narrow"/>
        <family val="2"/>
        <scheme val="minor"/>
      </rPr>
      <t>mol/kgSW)</t>
    </r>
  </si>
  <si>
    <r>
      <t>Dissolved Inorganic Carbon  (</t>
    </r>
    <r>
      <rPr>
        <sz val="12"/>
        <rFont val="Symbol"/>
        <family val="1"/>
      </rPr>
      <t>m</t>
    </r>
    <r>
      <rPr>
        <sz val="11"/>
        <color theme="1"/>
        <rFont val="Aptos Narrow"/>
        <family val="2"/>
        <scheme val="minor"/>
      </rPr>
      <t>mol/kgSW)</t>
    </r>
  </si>
  <si>
    <r>
      <rPr>
        <sz val="11"/>
        <rFont val="Aptos Narrow"/>
        <family val="2"/>
        <scheme val="minor"/>
      </rPr>
      <t>Saturation state of seawater with respect to calcite</t>
    </r>
    <r>
      <rPr>
        <sz val="12"/>
        <rFont val="Symbol"/>
        <family val="1"/>
      </rPr>
      <t xml:space="preserve"> (W</t>
    </r>
    <r>
      <rPr>
        <sz val="11"/>
        <color theme="1"/>
        <rFont val="Aptos Narrow"/>
        <family val="2"/>
        <scheme val="minor"/>
      </rPr>
      <t>ca)</t>
    </r>
  </si>
  <si>
    <r>
      <t>carbon dioxide concentration  (</t>
    </r>
    <r>
      <rPr>
        <sz val="12"/>
        <rFont val="Symbol"/>
        <family val="1"/>
      </rPr>
      <t>m</t>
    </r>
    <r>
      <rPr>
        <sz val="11"/>
        <color theme="1"/>
        <rFont val="Aptos Narrow"/>
        <family val="2"/>
        <scheme val="minor"/>
      </rPr>
      <t>mol/kgSW)</t>
    </r>
  </si>
  <si>
    <r>
      <t>carbonate ion concentration  (</t>
    </r>
    <r>
      <rPr>
        <sz val="12"/>
        <rFont val="Symbol"/>
        <family val="1"/>
      </rPr>
      <t>m</t>
    </r>
    <r>
      <rPr>
        <sz val="11"/>
        <color theme="1"/>
        <rFont val="Aptos Narrow"/>
        <family val="2"/>
        <scheme val="minor"/>
      </rPr>
      <t>mol/kgSW)</t>
    </r>
  </si>
  <si>
    <r>
      <t>bicarbonate ion concentration  (</t>
    </r>
    <r>
      <rPr>
        <sz val="12"/>
        <rFont val="Symbol"/>
        <family val="1"/>
      </rPr>
      <t>m</t>
    </r>
    <r>
      <rPr>
        <sz val="11"/>
        <color theme="1"/>
        <rFont val="Aptos Narrow"/>
        <family val="2"/>
        <scheme val="minor"/>
      </rPr>
      <t>mol/kgSW)</t>
    </r>
  </si>
  <si>
    <r>
      <t>carbon dioxide partial pressure  (</t>
    </r>
    <r>
      <rPr>
        <sz val="12"/>
        <rFont val="Symbol"/>
        <family val="1"/>
      </rPr>
      <t>m</t>
    </r>
    <r>
      <rPr>
        <sz val="11"/>
        <color theme="1"/>
        <rFont val="Aptos Narrow"/>
        <family val="2"/>
        <scheme val="minor"/>
      </rPr>
      <t>atm)</t>
    </r>
  </si>
  <si>
    <t>total cell density (all species)  [cells/ml]</t>
  </si>
  <si>
    <t>duration of dissolution [min]</t>
  </si>
  <si>
    <t>duration of dissolution [h]</t>
  </si>
  <si>
    <t>CAPTION: Cell densities of all species used in the dissolution experiment</t>
  </si>
  <si>
    <t>CAPTION: carbonate system of seawater during the dissolution experiment</t>
  </si>
  <si>
    <t>CAPTION: morphological dissolution features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</si>
</sst>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name val="Symbol"/>
      <family val="1"/>
    </font>
    <font>
      <sz val="12"/>
      <name val="Symbol"/>
      <family val="2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65" fontId="0" fillId="0" borderId="0" xfId="0" applyNumberFormat="1"/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0" borderId="0" xfId="0" applyNumberForma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1" fontId="0" fillId="0" borderId="3" xfId="0" applyNumberFormat="1" applyBorder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6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1" fillId="4" borderId="0" xfId="0" applyFont="1" applyFill="1"/>
    <xf numFmtId="0" fontId="0" fillId="4" borderId="0" xfId="0" applyFill="1"/>
    <xf numFmtId="0" fontId="1" fillId="5" borderId="0" xfId="0" applyFon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A4FB-FF0C-4F99-BA6B-2000C8266C8C}">
  <dimension ref="A1:D4"/>
  <sheetViews>
    <sheetView workbookViewId="0">
      <selection activeCell="A10" sqref="A10"/>
    </sheetView>
  </sheetViews>
  <sheetFormatPr defaultRowHeight="14.5" x14ac:dyDescent="0.35"/>
  <cols>
    <col min="1" max="1" width="29.81640625" customWidth="1"/>
    <col min="2" max="2" width="27.6328125" customWidth="1"/>
    <col min="3" max="3" width="27.08984375" customWidth="1"/>
    <col min="4" max="4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30</v>
      </c>
    </row>
    <row r="2" spans="1:4" x14ac:dyDescent="0.35">
      <c r="A2" s="2">
        <v>586.48148148148152</v>
      </c>
      <c r="B2" s="2">
        <v>665.27777777777783</v>
      </c>
      <c r="C2" s="2">
        <v>711.05555555555554</v>
      </c>
      <c r="D2" s="2">
        <f>SUM(A2:C2)</f>
        <v>1962.8148148148148</v>
      </c>
    </row>
    <row r="4" spans="1:4" x14ac:dyDescent="0.35">
      <c r="A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3EB3A-B0A6-40BF-AFE8-91A746B52AE9}">
  <dimension ref="A1:H7"/>
  <sheetViews>
    <sheetView workbookViewId="0">
      <selection activeCell="C12" sqref="C12"/>
    </sheetView>
  </sheetViews>
  <sheetFormatPr defaultRowHeight="14.5" x14ac:dyDescent="0.35"/>
  <cols>
    <col min="5" max="5" width="14.36328125" customWidth="1"/>
    <col min="6" max="6" width="13.36328125" customWidth="1"/>
    <col min="7" max="7" width="12.90625" customWidth="1"/>
    <col min="8" max="8" width="14.81640625" customWidth="1"/>
  </cols>
  <sheetData>
    <row r="1" spans="1:8" ht="88" x14ac:dyDescent="0.35">
      <c r="A1" s="4" t="s">
        <v>23</v>
      </c>
      <c r="B1" s="3" t="s">
        <v>24</v>
      </c>
      <c r="C1" s="3" t="s">
        <v>3</v>
      </c>
      <c r="D1" s="3" t="s">
        <v>29</v>
      </c>
      <c r="E1" s="3" t="s">
        <v>28</v>
      </c>
      <c r="F1" s="3" t="s">
        <v>27</v>
      </c>
      <c r="G1" s="3" t="s">
        <v>26</v>
      </c>
      <c r="H1" s="13" t="s">
        <v>25</v>
      </c>
    </row>
    <row r="2" spans="1:8" x14ac:dyDescent="0.35">
      <c r="A2" s="8">
        <v>1323.86865234375</v>
      </c>
      <c r="B2" s="7">
        <v>2000.0001220703125</v>
      </c>
      <c r="C2" s="5">
        <v>6.4392194747924805</v>
      </c>
      <c r="D2" s="7">
        <v>12730.4453125</v>
      </c>
      <c r="E2" s="7">
        <v>1309.2997368573865</v>
      </c>
      <c r="F2" s="6">
        <v>1.3616717994039353</v>
      </c>
      <c r="G2" s="7">
        <v>689.3386863381121</v>
      </c>
      <c r="H2" s="9">
        <v>3.2696732140185793E-2</v>
      </c>
    </row>
    <row r="4" spans="1:8" x14ac:dyDescent="0.35">
      <c r="A4" t="s">
        <v>34</v>
      </c>
    </row>
    <row r="7" spans="1:8" x14ac:dyDescent="0.35">
      <c r="E7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276B8-8F6D-4FC5-824B-272CB35EEBC1}">
  <dimension ref="A1:T34"/>
  <sheetViews>
    <sheetView tabSelected="1" workbookViewId="0">
      <selection activeCell="E23" sqref="E23"/>
    </sheetView>
  </sheetViews>
  <sheetFormatPr defaultRowHeight="14.5" x14ac:dyDescent="0.35"/>
  <cols>
    <col min="2" max="2" width="9.36328125" bestFit="1" customWidth="1"/>
    <col min="3" max="3" width="13.453125" customWidth="1"/>
    <col min="4" max="4" width="14.36328125" customWidth="1"/>
    <col min="5" max="5" width="11.54296875" customWidth="1"/>
    <col min="6" max="6" width="16.36328125" customWidth="1"/>
    <col min="8" max="8" width="13.90625" customWidth="1"/>
    <col min="9" max="9" width="15.54296875" customWidth="1"/>
    <col min="11" max="11" width="16.08984375" customWidth="1"/>
    <col min="12" max="12" width="21.1796875" customWidth="1"/>
    <col min="13" max="13" width="18.26953125" customWidth="1"/>
    <col min="14" max="14" width="19.36328125" customWidth="1"/>
    <col min="15" max="15" width="21.54296875" customWidth="1"/>
    <col min="16" max="16" width="16.1796875" customWidth="1"/>
    <col min="17" max="17" width="18.1796875" customWidth="1"/>
    <col min="18" max="18" width="20.90625" customWidth="1"/>
  </cols>
  <sheetData>
    <row r="1" spans="1:20" x14ac:dyDescent="0.35">
      <c r="A1" t="s">
        <v>21</v>
      </c>
      <c r="C1" s="14" t="s">
        <v>14</v>
      </c>
      <c r="D1" s="15"/>
      <c r="E1" s="15"/>
      <c r="F1" s="15"/>
      <c r="G1" s="16" t="s">
        <v>15</v>
      </c>
      <c r="H1" s="17"/>
      <c r="I1" s="17"/>
      <c r="J1" s="18" t="s">
        <v>16</v>
      </c>
      <c r="K1" s="19"/>
      <c r="L1" s="19"/>
      <c r="M1" s="20" t="s">
        <v>17</v>
      </c>
      <c r="N1" s="21"/>
      <c r="O1" s="21"/>
      <c r="P1" s="21"/>
      <c r="Q1" s="21"/>
      <c r="R1" s="21"/>
    </row>
    <row r="2" spans="1:20" x14ac:dyDescent="0.35">
      <c r="A2" t="s">
        <v>31</v>
      </c>
      <c r="B2" t="s">
        <v>32</v>
      </c>
      <c r="C2" s="15" t="s">
        <v>18</v>
      </c>
      <c r="D2" s="15" t="s">
        <v>19</v>
      </c>
      <c r="E2" s="15" t="s">
        <v>20</v>
      </c>
      <c r="F2" s="15" t="s">
        <v>4</v>
      </c>
      <c r="G2" s="17" t="s">
        <v>5</v>
      </c>
      <c r="H2" s="17" t="s">
        <v>6</v>
      </c>
      <c r="I2" s="17" t="s">
        <v>7</v>
      </c>
      <c r="J2" s="19" t="s">
        <v>5</v>
      </c>
      <c r="K2" s="19" t="s">
        <v>8</v>
      </c>
      <c r="L2" s="19" t="s">
        <v>9</v>
      </c>
      <c r="M2" s="21" t="s">
        <v>10</v>
      </c>
      <c r="N2" s="21" t="s">
        <v>11</v>
      </c>
      <c r="O2" s="21" t="s">
        <v>22</v>
      </c>
      <c r="P2" s="21" t="s">
        <v>8</v>
      </c>
      <c r="Q2" s="21" t="s">
        <v>12</v>
      </c>
      <c r="R2" s="21" t="s">
        <v>9</v>
      </c>
    </row>
    <row r="3" spans="1:20" x14ac:dyDescent="0.35">
      <c r="A3" s="11">
        <v>0</v>
      </c>
      <c r="B3" s="12">
        <f>A3/60</f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/>
      <c r="T3" s="11"/>
    </row>
    <row r="4" spans="1:20" x14ac:dyDescent="0.35">
      <c r="A4" s="11">
        <v>30</v>
      </c>
      <c r="B4" s="12">
        <f t="shared" ref="B4:B17" si="0">A4/60</f>
        <v>0.5</v>
      </c>
      <c r="C4" s="11">
        <v>93</v>
      </c>
      <c r="D4" s="11">
        <v>92</v>
      </c>
      <c r="E4" s="11">
        <v>10</v>
      </c>
      <c r="F4" s="11">
        <v>0</v>
      </c>
      <c r="G4" s="11">
        <v>97</v>
      </c>
      <c r="H4" s="11">
        <v>48</v>
      </c>
      <c r="I4" s="11">
        <v>0</v>
      </c>
      <c r="J4" s="11">
        <v>81</v>
      </c>
      <c r="K4" s="11">
        <v>0</v>
      </c>
      <c r="L4" s="11">
        <v>0</v>
      </c>
      <c r="M4" s="11">
        <v>96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/>
      <c r="T4" s="11"/>
    </row>
    <row r="5" spans="1:20" x14ac:dyDescent="0.35">
      <c r="A5" s="11">
        <v>60</v>
      </c>
      <c r="B5" s="12">
        <f t="shared" si="0"/>
        <v>1</v>
      </c>
      <c r="C5" s="11">
        <v>97</v>
      </c>
      <c r="D5" s="11">
        <v>95</v>
      </c>
      <c r="E5" s="11">
        <v>27</v>
      </c>
      <c r="F5" s="11">
        <v>0</v>
      </c>
      <c r="G5" s="11">
        <v>98</v>
      </c>
      <c r="H5" s="11">
        <v>84</v>
      </c>
      <c r="I5" s="11">
        <v>66</v>
      </c>
      <c r="J5" s="11">
        <v>93</v>
      </c>
      <c r="K5" s="11">
        <v>0</v>
      </c>
      <c r="L5" s="11">
        <v>0</v>
      </c>
      <c r="M5" s="11">
        <v>100</v>
      </c>
      <c r="N5" s="11">
        <v>28</v>
      </c>
      <c r="O5" s="11">
        <v>0</v>
      </c>
      <c r="P5" s="11">
        <v>0</v>
      </c>
      <c r="Q5" s="11">
        <v>0</v>
      </c>
      <c r="R5" s="11">
        <v>0</v>
      </c>
      <c r="S5" s="11"/>
      <c r="T5" s="11"/>
    </row>
    <row r="6" spans="1:20" x14ac:dyDescent="0.35">
      <c r="A6" s="11">
        <v>90</v>
      </c>
      <c r="B6" s="12">
        <f>A6/60</f>
        <v>1.5</v>
      </c>
      <c r="C6" s="11">
        <v>100</v>
      </c>
      <c r="D6" s="11">
        <v>97</v>
      </c>
      <c r="E6" s="11">
        <v>58</v>
      </c>
      <c r="F6" s="11">
        <v>13</v>
      </c>
      <c r="G6" s="11" t="s">
        <v>13</v>
      </c>
      <c r="H6" s="11" t="s">
        <v>13</v>
      </c>
      <c r="I6" s="11" t="s">
        <v>13</v>
      </c>
      <c r="J6" s="11">
        <v>98</v>
      </c>
      <c r="K6" s="11">
        <v>0</v>
      </c>
      <c r="L6" s="11">
        <v>0</v>
      </c>
      <c r="M6" s="11">
        <v>100</v>
      </c>
      <c r="N6" s="11">
        <v>65</v>
      </c>
      <c r="O6" s="11">
        <v>15</v>
      </c>
      <c r="P6" s="11">
        <v>0</v>
      </c>
      <c r="Q6" s="11">
        <v>0</v>
      </c>
      <c r="R6" s="11">
        <v>0</v>
      </c>
      <c r="S6" s="11"/>
      <c r="T6" s="11"/>
    </row>
    <row r="7" spans="1:20" x14ac:dyDescent="0.35">
      <c r="A7" s="11">
        <v>120</v>
      </c>
      <c r="B7" s="12">
        <f>A7/60</f>
        <v>2</v>
      </c>
      <c r="C7" s="11">
        <v>100</v>
      </c>
      <c r="D7" s="11">
        <v>98</v>
      </c>
      <c r="E7" s="11">
        <v>74</v>
      </c>
      <c r="F7" s="11">
        <v>62</v>
      </c>
      <c r="G7" s="11" t="s">
        <v>13</v>
      </c>
      <c r="H7" s="11" t="s">
        <v>13</v>
      </c>
      <c r="I7" s="11" t="s">
        <v>13</v>
      </c>
      <c r="J7" s="11">
        <v>100</v>
      </c>
      <c r="K7" s="11">
        <v>42</v>
      </c>
      <c r="L7" s="11">
        <v>26</v>
      </c>
      <c r="M7" s="11">
        <v>100</v>
      </c>
      <c r="N7" s="11">
        <v>86</v>
      </c>
      <c r="O7" s="11">
        <v>43</v>
      </c>
      <c r="P7" s="11">
        <v>0</v>
      </c>
      <c r="Q7" s="11">
        <v>0</v>
      </c>
      <c r="R7" s="11">
        <v>0</v>
      </c>
      <c r="S7" s="11"/>
      <c r="T7" s="11"/>
    </row>
    <row r="8" spans="1:20" x14ac:dyDescent="0.35">
      <c r="A8" s="11">
        <v>150</v>
      </c>
      <c r="B8" s="12">
        <f t="shared" si="0"/>
        <v>2.5</v>
      </c>
      <c r="C8" s="11">
        <v>100</v>
      </c>
      <c r="D8" s="11">
        <v>100</v>
      </c>
      <c r="E8" s="11">
        <v>96</v>
      </c>
      <c r="F8" s="11">
        <v>92</v>
      </c>
      <c r="G8" s="11" t="s">
        <v>13</v>
      </c>
      <c r="H8" s="11" t="s">
        <v>13</v>
      </c>
      <c r="I8" s="11" t="s">
        <v>13</v>
      </c>
      <c r="J8" s="11">
        <v>100</v>
      </c>
      <c r="K8" s="11">
        <v>85</v>
      </c>
      <c r="L8" s="11">
        <v>32</v>
      </c>
      <c r="M8" s="11">
        <v>100</v>
      </c>
      <c r="N8" s="11">
        <v>89</v>
      </c>
      <c r="O8" s="11">
        <v>41</v>
      </c>
      <c r="P8" s="11">
        <v>0.5</v>
      </c>
      <c r="Q8" s="11">
        <v>0</v>
      </c>
      <c r="R8" s="11">
        <v>0</v>
      </c>
      <c r="S8" s="11"/>
      <c r="T8" s="11"/>
    </row>
    <row r="9" spans="1:20" x14ac:dyDescent="0.35">
      <c r="A9" s="11">
        <v>180</v>
      </c>
      <c r="B9" s="12">
        <f t="shared" si="0"/>
        <v>3</v>
      </c>
      <c r="C9" s="11">
        <v>100</v>
      </c>
      <c r="D9" s="11">
        <v>100</v>
      </c>
      <c r="E9" s="11">
        <v>100</v>
      </c>
      <c r="F9" s="11">
        <v>98</v>
      </c>
      <c r="G9" s="11" t="s">
        <v>13</v>
      </c>
      <c r="H9" s="11" t="s">
        <v>13</v>
      </c>
      <c r="I9" s="11" t="s">
        <v>13</v>
      </c>
      <c r="J9" s="11">
        <v>100</v>
      </c>
      <c r="K9" s="11">
        <v>94</v>
      </c>
      <c r="L9" s="11">
        <v>53</v>
      </c>
      <c r="M9" s="11">
        <v>100</v>
      </c>
      <c r="N9" s="11">
        <v>92</v>
      </c>
      <c r="O9" s="11">
        <v>42</v>
      </c>
      <c r="P9" s="11">
        <v>8</v>
      </c>
      <c r="Q9" s="11">
        <v>17</v>
      </c>
      <c r="R9" s="11">
        <v>0</v>
      </c>
      <c r="S9" s="11"/>
      <c r="T9" s="11"/>
    </row>
    <row r="10" spans="1:20" x14ac:dyDescent="0.35">
      <c r="A10" s="11">
        <v>210</v>
      </c>
      <c r="B10" s="12">
        <f t="shared" si="0"/>
        <v>3.5</v>
      </c>
      <c r="C10" s="11" t="s">
        <v>13</v>
      </c>
      <c r="D10" s="11" t="s">
        <v>13</v>
      </c>
      <c r="E10" s="11" t="s">
        <v>13</v>
      </c>
      <c r="F10" s="11">
        <v>100</v>
      </c>
      <c r="G10" s="11" t="s">
        <v>13</v>
      </c>
      <c r="H10" s="11" t="s">
        <v>13</v>
      </c>
      <c r="I10" s="11" t="s">
        <v>13</v>
      </c>
      <c r="J10" s="11">
        <v>100</v>
      </c>
      <c r="K10" s="11">
        <v>99</v>
      </c>
      <c r="L10" s="11">
        <v>98</v>
      </c>
      <c r="M10" s="11">
        <v>100</v>
      </c>
      <c r="N10" s="11">
        <v>94</v>
      </c>
      <c r="O10" s="11">
        <v>51</v>
      </c>
      <c r="P10" s="11">
        <v>14</v>
      </c>
      <c r="Q10" s="11">
        <v>22</v>
      </c>
      <c r="R10" s="11">
        <v>6</v>
      </c>
      <c r="S10" s="11"/>
      <c r="T10" s="11"/>
    </row>
    <row r="11" spans="1:20" x14ac:dyDescent="0.35">
      <c r="A11" s="11">
        <v>240</v>
      </c>
      <c r="B11" s="12">
        <f t="shared" si="0"/>
        <v>4</v>
      </c>
      <c r="C11" s="11" t="s">
        <v>13</v>
      </c>
      <c r="D11" s="11" t="s">
        <v>13</v>
      </c>
      <c r="E11" s="11" t="s">
        <v>13</v>
      </c>
      <c r="F11" s="11">
        <v>100</v>
      </c>
      <c r="G11" s="11" t="s">
        <v>13</v>
      </c>
      <c r="H11" s="11" t="s">
        <v>13</v>
      </c>
      <c r="I11" s="11" t="s">
        <v>13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53</v>
      </c>
      <c r="P11" s="11">
        <v>18</v>
      </c>
      <c r="Q11" s="11">
        <v>21</v>
      </c>
      <c r="R11" s="11">
        <v>13</v>
      </c>
      <c r="S11" s="11"/>
      <c r="T11" s="11"/>
    </row>
    <row r="12" spans="1:20" x14ac:dyDescent="0.35">
      <c r="A12" s="11">
        <v>270</v>
      </c>
      <c r="B12" s="12">
        <f t="shared" si="0"/>
        <v>4.5</v>
      </c>
      <c r="C12" s="11" t="s">
        <v>13</v>
      </c>
      <c r="D12" s="11" t="s">
        <v>13</v>
      </c>
      <c r="E12" s="11" t="s">
        <v>13</v>
      </c>
      <c r="F12" s="11">
        <v>100</v>
      </c>
      <c r="G12" s="11" t="s">
        <v>13</v>
      </c>
      <c r="H12" s="11" t="s">
        <v>13</v>
      </c>
      <c r="I12" s="11" t="s">
        <v>13</v>
      </c>
      <c r="J12" s="11" t="s">
        <v>13</v>
      </c>
      <c r="K12" s="11" t="s">
        <v>13</v>
      </c>
      <c r="L12" s="11" t="s">
        <v>13</v>
      </c>
      <c r="M12" s="11">
        <v>100</v>
      </c>
      <c r="N12" s="11">
        <v>100</v>
      </c>
      <c r="O12" s="11">
        <v>91</v>
      </c>
      <c r="P12" s="11">
        <v>53</v>
      </c>
      <c r="Q12" s="11">
        <v>37</v>
      </c>
      <c r="R12" s="11">
        <v>49</v>
      </c>
      <c r="S12" s="11"/>
      <c r="T12" s="11"/>
    </row>
    <row r="13" spans="1:20" x14ac:dyDescent="0.35">
      <c r="A13" s="11">
        <v>300</v>
      </c>
      <c r="B13" s="12">
        <f t="shared" si="0"/>
        <v>5</v>
      </c>
      <c r="C13" s="11" t="s">
        <v>13</v>
      </c>
      <c r="D13" s="11" t="s">
        <v>13</v>
      </c>
      <c r="E13" s="11" t="s">
        <v>13</v>
      </c>
      <c r="F13" s="11">
        <v>100</v>
      </c>
      <c r="G13" s="11" t="s">
        <v>13</v>
      </c>
      <c r="H13" s="11" t="s">
        <v>13</v>
      </c>
      <c r="I13" s="11" t="s">
        <v>13</v>
      </c>
      <c r="J13" s="11" t="s">
        <v>13</v>
      </c>
      <c r="K13" s="11" t="s">
        <v>13</v>
      </c>
      <c r="L13" s="11" t="s">
        <v>13</v>
      </c>
      <c r="M13" s="11">
        <v>100</v>
      </c>
      <c r="N13" s="11">
        <v>100</v>
      </c>
      <c r="O13" s="11">
        <v>95</v>
      </c>
      <c r="P13" s="11">
        <v>66</v>
      </c>
      <c r="Q13" s="11">
        <v>25</v>
      </c>
      <c r="R13" s="11">
        <v>71</v>
      </c>
      <c r="S13" s="11"/>
      <c r="T13" s="11"/>
    </row>
    <row r="14" spans="1:20" x14ac:dyDescent="0.35">
      <c r="A14" s="11">
        <v>360</v>
      </c>
      <c r="B14" s="12">
        <f t="shared" si="0"/>
        <v>6</v>
      </c>
      <c r="C14" s="11" t="s">
        <v>13</v>
      </c>
      <c r="D14" s="11" t="s">
        <v>13</v>
      </c>
      <c r="E14" s="11" t="s">
        <v>13</v>
      </c>
      <c r="F14" s="11">
        <v>100</v>
      </c>
      <c r="G14" s="11" t="s">
        <v>13</v>
      </c>
      <c r="H14" s="11" t="s">
        <v>13</v>
      </c>
      <c r="I14" s="11" t="s">
        <v>13</v>
      </c>
      <c r="J14" s="11" t="s">
        <v>13</v>
      </c>
      <c r="K14" s="11" t="s">
        <v>13</v>
      </c>
      <c r="L14" s="11" t="s">
        <v>13</v>
      </c>
      <c r="M14" s="11">
        <v>100</v>
      </c>
      <c r="N14" s="11">
        <v>100</v>
      </c>
      <c r="O14" s="11">
        <v>98</v>
      </c>
      <c r="P14" s="11">
        <v>85</v>
      </c>
      <c r="Q14" s="11">
        <v>6</v>
      </c>
      <c r="R14" s="11">
        <v>93</v>
      </c>
      <c r="S14" s="11"/>
      <c r="T14" s="11"/>
    </row>
    <row r="15" spans="1:20" x14ac:dyDescent="0.35">
      <c r="A15" s="11">
        <v>420</v>
      </c>
      <c r="B15" s="12">
        <f t="shared" si="0"/>
        <v>7</v>
      </c>
      <c r="C15" s="11" t="s">
        <v>13</v>
      </c>
      <c r="D15" s="11" t="s">
        <v>13</v>
      </c>
      <c r="E15" s="11" t="s">
        <v>13</v>
      </c>
      <c r="F15" s="11">
        <v>100</v>
      </c>
      <c r="G15" s="11" t="s">
        <v>13</v>
      </c>
      <c r="H15" s="11" t="s">
        <v>13</v>
      </c>
      <c r="I15" s="11" t="s">
        <v>13</v>
      </c>
      <c r="J15" s="11" t="s">
        <v>13</v>
      </c>
      <c r="K15" s="11" t="s">
        <v>13</v>
      </c>
      <c r="L15" s="11" t="s">
        <v>13</v>
      </c>
      <c r="M15" s="11">
        <v>100</v>
      </c>
      <c r="N15" s="11">
        <v>100</v>
      </c>
      <c r="O15" s="11">
        <v>100</v>
      </c>
      <c r="P15" s="11">
        <v>99</v>
      </c>
      <c r="Q15" s="11">
        <v>0</v>
      </c>
      <c r="R15" s="11">
        <v>100</v>
      </c>
      <c r="S15" s="11"/>
      <c r="T15" s="11"/>
    </row>
    <row r="16" spans="1:20" x14ac:dyDescent="0.35">
      <c r="A16" s="11">
        <v>480</v>
      </c>
      <c r="B16" s="12">
        <f t="shared" si="0"/>
        <v>8</v>
      </c>
      <c r="C16" s="11" t="s">
        <v>13</v>
      </c>
      <c r="D16" s="11" t="s">
        <v>13</v>
      </c>
      <c r="E16" s="11" t="s">
        <v>13</v>
      </c>
      <c r="F16" s="11" t="s">
        <v>13</v>
      </c>
      <c r="G16" s="11" t="s">
        <v>13</v>
      </c>
      <c r="H16" s="11" t="s">
        <v>13</v>
      </c>
      <c r="I16" s="11" t="s">
        <v>13</v>
      </c>
      <c r="J16" s="11" t="s">
        <v>13</v>
      </c>
      <c r="K16" s="11" t="s">
        <v>13</v>
      </c>
      <c r="L16" s="11" t="s">
        <v>13</v>
      </c>
      <c r="M16" s="11">
        <v>100</v>
      </c>
      <c r="N16" s="11">
        <v>100</v>
      </c>
      <c r="O16" s="11">
        <v>100</v>
      </c>
      <c r="P16" s="11">
        <v>100</v>
      </c>
      <c r="Q16" s="11">
        <v>0</v>
      </c>
      <c r="R16" s="11">
        <v>100</v>
      </c>
      <c r="S16" s="11"/>
      <c r="T16" s="11"/>
    </row>
    <row r="17" spans="1:20" x14ac:dyDescent="0.35">
      <c r="A17" s="11">
        <v>640</v>
      </c>
      <c r="B17" s="12">
        <f t="shared" si="0"/>
        <v>10.666666666666666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  <c r="H17" s="11" t="s">
        <v>13</v>
      </c>
      <c r="I17" s="11" t="s">
        <v>13</v>
      </c>
      <c r="J17" s="11" t="s">
        <v>13</v>
      </c>
      <c r="K17" s="11" t="s">
        <v>13</v>
      </c>
      <c r="L17" s="11" t="s">
        <v>13</v>
      </c>
      <c r="M17" s="11" t="s">
        <v>13</v>
      </c>
      <c r="N17" s="11" t="s">
        <v>13</v>
      </c>
      <c r="O17" s="11" t="s">
        <v>13</v>
      </c>
      <c r="P17" s="11" t="s">
        <v>13</v>
      </c>
      <c r="Q17" s="11" t="s">
        <v>13</v>
      </c>
      <c r="R17" s="11" t="s">
        <v>13</v>
      </c>
      <c r="S17" s="11"/>
      <c r="T17" s="11"/>
    </row>
    <row r="18" spans="1:20" x14ac:dyDescent="0.35">
      <c r="B18" s="1"/>
    </row>
    <row r="19" spans="1:20" x14ac:dyDescent="0.35">
      <c r="A19" t="s">
        <v>35</v>
      </c>
      <c r="B19" s="1"/>
    </row>
    <row r="20" spans="1:20" x14ac:dyDescent="0.35">
      <c r="B20" s="1"/>
    </row>
    <row r="21" spans="1:20" x14ac:dyDescent="0.35">
      <c r="B21" s="1"/>
    </row>
    <row r="22" spans="1:20" x14ac:dyDescent="0.35">
      <c r="B22" s="1"/>
    </row>
    <row r="23" spans="1:20" x14ac:dyDescent="0.35">
      <c r="B23" s="1"/>
    </row>
    <row r="24" spans="1:20" x14ac:dyDescent="0.35">
      <c r="B24" s="1"/>
    </row>
    <row r="25" spans="1:20" x14ac:dyDescent="0.35">
      <c r="B25" s="1"/>
    </row>
    <row r="26" spans="1:20" x14ac:dyDescent="0.35">
      <c r="B26" s="1"/>
    </row>
    <row r="27" spans="1:20" x14ac:dyDescent="0.35">
      <c r="B27" s="1"/>
    </row>
    <row r="28" spans="1:20" x14ac:dyDescent="0.35">
      <c r="B28" s="1"/>
    </row>
    <row r="29" spans="1:20" x14ac:dyDescent="0.35">
      <c r="B29" s="1"/>
    </row>
    <row r="30" spans="1:20" x14ac:dyDescent="0.35">
      <c r="B30" s="1"/>
    </row>
    <row r="31" spans="1:20" x14ac:dyDescent="0.35">
      <c r="B31" s="1"/>
    </row>
    <row r="32" spans="1:20" x14ac:dyDescent="0.35">
      <c r="B32" s="1"/>
    </row>
    <row r="33" spans="2:2" x14ac:dyDescent="0.35">
      <c r="B33" s="1"/>
    </row>
    <row r="34" spans="2:2" x14ac:dyDescent="0.35">
      <c r="B3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Langer</dc:creator>
  <cp:lastModifiedBy>Gerald Langer</cp:lastModifiedBy>
  <dcterms:created xsi:type="dcterms:W3CDTF">2025-03-31T16:20:44Z</dcterms:created>
  <dcterms:modified xsi:type="dcterms:W3CDTF">2026-01-30T22:25:06Z</dcterms:modified>
</cp:coreProperties>
</file>