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ti/Desktop/OPERA/exp/budgets_a67o/"/>
    </mc:Choice>
  </mc:AlternateContent>
  <xr:revisionPtr revIDLastSave="0" documentId="13_ncr:1_{3465A8F9-B4CB-074E-A95E-ECB904DDF07B}" xr6:coauthVersionLast="47" xr6:coauthVersionMax="47" xr10:uidLastSave="{00000000-0000-0000-0000-000000000000}"/>
  <bookViews>
    <workbookView xWindow="0" yWindow="500" windowWidth="38400" windowHeight="21100" activeTab="2" xr2:uid="{00000000-000D-0000-FFFF-FFFF00000000}"/>
  </bookViews>
  <sheets>
    <sheet name="SPNA" sheetId="1" r:id="rId1"/>
    <sheet name="Trans_Area" sheetId="2" r:id="rId2"/>
    <sheet name="ST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3" l="1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<sst xmlns="http://schemas.openxmlformats.org/spreadsheetml/2006/main" count="264" uniqueCount="87">
  <si>
    <t>f_zadsdetoc</t>
  </si>
  <si>
    <t>f_zdfsdetoc</t>
  </si>
  <si>
    <t>f_zadldetoc</t>
  </si>
  <si>
    <t>f_zdfldetoc</t>
  </si>
  <si>
    <t>f_zadpkt</t>
  </si>
  <si>
    <t>f_zdfpkt</t>
  </si>
  <si>
    <t>Depth_1</t>
  </si>
  <si>
    <t>Depth_2</t>
  </si>
  <si>
    <t>Depth_3</t>
  </si>
  <si>
    <t>Depth_4</t>
  </si>
  <si>
    <t>Depth_5</t>
  </si>
  <si>
    <t>Depth_6</t>
  </si>
  <si>
    <t>Depth_7</t>
  </si>
  <si>
    <t>Depth_8</t>
  </si>
  <si>
    <t>Depth_9</t>
  </si>
  <si>
    <t>Depth_10</t>
  </si>
  <si>
    <t>Depth_11</t>
  </si>
  <si>
    <t>Depth_12</t>
  </si>
  <si>
    <t>Depth_13</t>
  </si>
  <si>
    <t>Depth_14</t>
  </si>
  <si>
    <t>Depth_15</t>
  </si>
  <si>
    <t>Depth_16</t>
  </si>
  <si>
    <t>Depth_17</t>
  </si>
  <si>
    <t>Depth_18</t>
  </si>
  <si>
    <t>Depth_19</t>
  </si>
  <si>
    <t>Depth_20</t>
  </si>
  <si>
    <t>Depth_21</t>
  </si>
  <si>
    <t>Depth_22</t>
  </si>
  <si>
    <t>Depth_23</t>
  </si>
  <si>
    <t>Depth_24</t>
  </si>
  <si>
    <t>Depth_25</t>
  </si>
  <si>
    <t>Depth_26</t>
  </si>
  <si>
    <t>Depth_27</t>
  </si>
  <si>
    <t>Depth_28</t>
  </si>
  <si>
    <t>Depth_29</t>
  </si>
  <si>
    <t>Depth_30</t>
  </si>
  <si>
    <t>Depth_31</t>
  </si>
  <si>
    <t>Depth_32</t>
  </si>
  <si>
    <t>Depth_33</t>
  </si>
  <si>
    <t>Depth_34</t>
  </si>
  <si>
    <t>Depth_35</t>
  </si>
  <si>
    <t>Depth_36</t>
  </si>
  <si>
    <t>Depth_37</t>
  </si>
  <si>
    <t>Depth_38</t>
  </si>
  <si>
    <t>Depth_39</t>
  </si>
  <si>
    <t>Depth_40</t>
  </si>
  <si>
    <t>Depth_41</t>
  </si>
  <si>
    <t>Depth_42</t>
  </si>
  <si>
    <t>Depth_43</t>
  </si>
  <si>
    <t>Depth_44</t>
  </si>
  <si>
    <t>Depth_45</t>
  </si>
  <si>
    <t>Depth_46</t>
  </si>
  <si>
    <t>Depth_47</t>
  </si>
  <si>
    <t>deptht</t>
  </si>
  <si>
    <t>depthw_top</t>
  </si>
  <si>
    <t>Zprod</t>
  </si>
  <si>
    <t>Zmax_expsdetoc</t>
  </si>
  <si>
    <t>Zmax_expldetoc</t>
  </si>
  <si>
    <t>Zmax_expdetoc</t>
  </si>
  <si>
    <t>Zmax_zdfpkt</t>
  </si>
  <si>
    <t>thetao</t>
  </si>
  <si>
    <t>zmesoffprop</t>
  </si>
  <si>
    <t>remsdetoc (mmol m-3 d-1)</t>
  </si>
  <si>
    <t>remldetoc (mmol m-3 d-1)</t>
  </si>
  <si>
    <t>reminp (d-1)</t>
  </si>
  <si>
    <t>reming (d-1)</t>
  </si>
  <si>
    <t>reminpt (d-1)</t>
  </si>
  <si>
    <t>remingt (d-1)</t>
  </si>
  <si>
    <t>cell_thickness</t>
  </si>
  <si>
    <t>Depth_48</t>
  </si>
  <si>
    <t>Z level</t>
  </si>
  <si>
    <t>Depth of maximum gravitational flux of sdetoc</t>
  </si>
  <si>
    <t>Depth of maximum gravitational flux of ldetoc</t>
  </si>
  <si>
    <t>Depth of maximum gravitational flux of sdetoc+ldetoc</t>
  </si>
  <si>
    <t>Depth of maximum diffusive flux of plankton (pkt)</t>
  </si>
  <si>
    <t xml:space="preserve">Bottom of productive (epipelagic) layer </t>
  </si>
  <si>
    <t>Vertical fluxes (positive downward)</t>
  </si>
  <si>
    <t>f_expsdetoc</t>
  </si>
  <si>
    <t>f_expldetoc</t>
  </si>
  <si>
    <t>Temperature</t>
  </si>
  <si>
    <t>Proportion of flux feeders</t>
  </si>
  <si>
    <t>sdetoc remin rate</t>
  </si>
  <si>
    <t>ldetoc remin rate</t>
  </si>
  <si>
    <t>sdetoc decay k at 0ºC</t>
  </si>
  <si>
    <t>sdetoc decay k at in situ temp</t>
  </si>
  <si>
    <t>ldetoc decay k at in situ temp</t>
  </si>
  <si>
    <t>Model vertical 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</si>
</sst>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center" vertical="top"/>
    </xf>
    <xf numFmtId="2" fontId="1" fillId="0" borderId="0" xfId="0" applyNumberFormat="1" applyFont="1"/>
    <xf numFmtId="2" fontId="0" fillId="0" borderId="0" xfId="0" applyNumberFormat="1" applyAlignment="1">
      <alignment horizontal="center" vertical="top"/>
    </xf>
    <xf numFmtId="165" fontId="1" fillId="0" borderId="0" xfId="0" applyNumberFormat="1" applyFont="1"/>
    <xf numFmtId="165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164" fontId="0" fillId="2" borderId="0" xfId="0" applyNumberFormat="1" applyFill="1" applyAlignment="1">
      <alignment horizontal="center" vertical="top"/>
    </xf>
    <xf numFmtId="166" fontId="0" fillId="2" borderId="0" xfId="0" applyNumberFormat="1" applyFill="1"/>
    <xf numFmtId="2" fontId="0" fillId="2" borderId="0" xfId="0" applyNumberFormat="1" applyFill="1"/>
    <xf numFmtId="0" fontId="1" fillId="2" borderId="0" xfId="0" applyFont="1" applyFill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2" fontId="0" fillId="3" borderId="0" xfId="0" applyNumberFormat="1" applyFill="1"/>
    <xf numFmtId="2" fontId="0" fillId="4" borderId="0" xfId="0" applyNumberFormat="1" applyFill="1"/>
    <xf numFmtId="2" fontId="0" fillId="5" borderId="0" xfId="0" applyNumberFormat="1" applyFill="1"/>
    <xf numFmtId="2" fontId="0" fillId="6" borderId="0" xfId="0" applyNumberFormat="1" applyFill="1"/>
    <xf numFmtId="0" fontId="1" fillId="5" borderId="0" xfId="0" applyFont="1" applyFill="1" applyAlignment="1">
      <alignment horizontal="center" vertical="top"/>
    </xf>
    <xf numFmtId="164" fontId="0" fillId="5" borderId="0" xfId="0" applyNumberFormat="1" applyFill="1" applyAlignment="1">
      <alignment horizontal="center" vertical="top"/>
    </xf>
    <xf numFmtId="166" fontId="0" fillId="5" borderId="0" xfId="0" applyNumberFormat="1" applyFill="1"/>
    <xf numFmtId="0" fontId="1" fillId="2" borderId="2" xfId="0" applyFont="1" applyFill="1" applyBorder="1" applyAlignment="1">
      <alignment horizontal="center" vertical="top"/>
    </xf>
    <xf numFmtId="164" fontId="0" fillId="2" borderId="2" xfId="0" applyNumberFormat="1" applyFill="1" applyBorder="1" applyAlignment="1">
      <alignment horizontal="center" vertical="top"/>
    </xf>
    <xf numFmtId="166" fontId="0" fillId="2" borderId="2" xfId="0" applyNumberFormat="1" applyFill="1" applyBorder="1"/>
    <xf numFmtId="2" fontId="0" fillId="2" borderId="2" xfId="0" applyNumberFormat="1" applyFill="1" applyBorder="1"/>
    <xf numFmtId="0" fontId="1" fillId="5" borderId="2" xfId="0" applyFont="1" applyFill="1" applyBorder="1" applyAlignment="1">
      <alignment horizontal="center" vertical="top"/>
    </xf>
    <xf numFmtId="164" fontId="0" fillId="5" borderId="2" xfId="0" applyNumberFormat="1" applyFill="1" applyBorder="1" applyAlignment="1">
      <alignment horizontal="center" vertical="top"/>
    </xf>
    <xf numFmtId="166" fontId="0" fillId="5" borderId="2" xfId="0" applyNumberFormat="1" applyFill="1" applyBorder="1"/>
    <xf numFmtId="2" fontId="0" fillId="5" borderId="2" xfId="0" applyNumberFormat="1" applyFill="1" applyBorder="1"/>
    <xf numFmtId="0" fontId="1" fillId="7" borderId="2" xfId="0" applyFont="1" applyFill="1" applyBorder="1" applyAlignment="1">
      <alignment horizontal="center" vertical="top"/>
    </xf>
    <xf numFmtId="164" fontId="0" fillId="7" borderId="2" xfId="0" applyNumberFormat="1" applyFill="1" applyBorder="1" applyAlignment="1">
      <alignment horizontal="center" vertical="top"/>
    </xf>
    <xf numFmtId="166" fontId="0" fillId="7" borderId="2" xfId="0" applyNumberFormat="1" applyFill="1" applyBorder="1"/>
    <xf numFmtId="2" fontId="0" fillId="7" borderId="2" xfId="0" applyNumberFormat="1" applyFill="1" applyBorder="1"/>
    <xf numFmtId="2" fontId="0" fillId="5" borderId="2" xfId="0" applyNumberFormat="1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top"/>
    </xf>
    <xf numFmtId="2" fontId="0" fillId="7" borderId="2" xfId="0" applyNumberFormat="1" applyFill="1" applyBorder="1" applyAlignment="1">
      <alignment horizontal="center" vertical="top"/>
    </xf>
    <xf numFmtId="165" fontId="0" fillId="5" borderId="2" xfId="0" applyNumberFormat="1" applyFill="1" applyBorder="1" applyAlignment="1">
      <alignment horizontal="center" vertical="top"/>
    </xf>
    <xf numFmtId="165" fontId="0" fillId="2" borderId="2" xfId="0" applyNumberFormat="1" applyFill="1" applyBorder="1" applyAlignment="1">
      <alignment horizontal="center" vertical="top"/>
    </xf>
    <xf numFmtId="165" fontId="0" fillId="7" borderId="2" xfId="0" applyNumberFormat="1" applyFill="1" applyBorder="1" applyAlignment="1">
      <alignment horizontal="center" vertical="top"/>
    </xf>
    <xf numFmtId="165" fontId="0" fillId="5" borderId="0" xfId="0" applyNumberFormat="1" applyFill="1" applyAlignment="1">
      <alignment horizontal="center" vertical="top"/>
    </xf>
    <xf numFmtId="165" fontId="0" fillId="2" borderId="0" xfId="0" applyNumberFormat="1" applyFill="1" applyAlignment="1">
      <alignment horizontal="center" vertical="top"/>
    </xf>
    <xf numFmtId="2" fontId="0" fillId="5" borderId="0" xfId="0" applyNumberFormat="1" applyFill="1" applyAlignment="1">
      <alignment horizontal="center" vertical="top"/>
    </xf>
    <xf numFmtId="2" fontId="0" fillId="2" borderId="0" xfId="0" applyNumberFormat="1" applyFill="1" applyAlignment="1">
      <alignment horizontal="center" vertical="top"/>
    </xf>
    <xf numFmtId="166" fontId="1" fillId="7" borderId="2" xfId="0" applyNumberFormat="1" applyFont="1" applyFill="1" applyBorder="1" applyAlignment="1">
      <alignment horizontal="center" vertical="top"/>
    </xf>
    <xf numFmtId="165" fontId="1" fillId="2" borderId="0" xfId="0" applyNumberFormat="1" applyFont="1" applyFill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2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166" fontId="1" fillId="8" borderId="1" xfId="0" applyNumberFormat="1" applyFont="1" applyFill="1" applyBorder="1" applyAlignment="1">
      <alignment horizontal="center" vertical="top"/>
    </xf>
    <xf numFmtId="2" fontId="1" fillId="8" borderId="1" xfId="0" applyNumberFormat="1" applyFont="1" applyFill="1" applyBorder="1" applyAlignment="1">
      <alignment horizontal="center" vertical="top"/>
    </xf>
    <xf numFmtId="0" fontId="0" fillId="8" borderId="1" xfId="0" applyFill="1" applyBorder="1" applyAlignment="1">
      <alignment horizontal="center"/>
    </xf>
    <xf numFmtId="165" fontId="0" fillId="0" borderId="1" xfId="0" applyNumberFormat="1" applyBorder="1"/>
    <xf numFmtId="165" fontId="0" fillId="8" borderId="1" xfId="0" applyNumberFormat="1" applyFill="1" applyBorder="1"/>
    <xf numFmtId="164" fontId="0" fillId="8" borderId="1" xfId="0" applyNumberFormat="1" applyFill="1" applyBorder="1"/>
    <xf numFmtId="2" fontId="0" fillId="0" borderId="1" xfId="0" applyNumberFormat="1" applyBorder="1"/>
    <xf numFmtId="166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/>
    <xf numFmtId="164" fontId="1" fillId="8" borderId="1" xfId="0" applyNumberFormat="1" applyFont="1" applyFill="1" applyBorder="1"/>
    <xf numFmtId="165" fontId="1" fillId="0" borderId="1" xfId="0" applyNumberFormat="1" applyFont="1" applyBorder="1"/>
    <xf numFmtId="165" fontId="1" fillId="8" borderId="1" xfId="0" applyNumberFormat="1" applyFont="1" applyFill="1" applyBorder="1"/>
    <xf numFmtId="2" fontId="1" fillId="0" borderId="1" xfId="0" applyNumberFormat="1" applyFont="1" applyBorder="1"/>
    <xf numFmtId="0" fontId="0" fillId="0" borderId="0" xfId="0" applyAlignment="1">
      <alignment horizontal="left"/>
    </xf>
    <xf numFmtId="2" fontId="1" fillId="3" borderId="0" xfId="0" applyNumberFormat="1" applyFont="1" applyFill="1" applyAlignment="1">
      <alignment horizontal="left" vertical="top"/>
    </xf>
    <xf numFmtId="2" fontId="1" fillId="4" borderId="0" xfId="0" applyNumberFormat="1" applyFont="1" applyFill="1" applyAlignment="1">
      <alignment horizontal="left" vertical="top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zoomScale="110" zoomScaleNormal="110" workbookViewId="0">
      <selection activeCell="W13" sqref="W13"/>
    </sheetView>
  </sheetViews>
  <sheetFormatPr baseColWidth="10" defaultColWidth="8.83203125" defaultRowHeight="15" x14ac:dyDescent="0.2"/>
  <cols>
    <col min="2" max="2" width="6.6640625" style="2" bestFit="1" customWidth="1"/>
    <col min="3" max="3" width="10.6640625" style="2" bestFit="1" customWidth="1"/>
    <col min="4" max="4" width="12" style="2" bestFit="1" customWidth="1"/>
    <col min="5" max="5" width="21.83203125" style="4" bestFit="1" customWidth="1"/>
    <col min="6" max="6" width="21.6640625" style="4" bestFit="1" customWidth="1"/>
    <col min="7" max="8" width="17.33203125" style="4" bestFit="1" customWidth="1"/>
    <col min="9" max="9" width="23.5" style="4" bestFit="1" customWidth="1"/>
    <col min="10" max="10" width="23.33203125" style="4" bestFit="1" customWidth="1"/>
    <col min="11" max="11" width="10.83203125" style="2" bestFit="1" customWidth="1"/>
    <col min="12" max="12" width="20.5" style="1" bestFit="1" customWidth="1"/>
    <col min="13" max="13" width="10.1640625" style="5" bestFit="1" customWidth="1"/>
    <col min="14" max="14" width="9.83203125" style="1" bestFit="1" customWidth="1"/>
    <col min="15" max="15" width="10.5" style="1" bestFit="1" customWidth="1"/>
    <col min="16" max="16" width="10" style="5" bestFit="1" customWidth="1"/>
    <col min="17" max="17" width="9.6640625" style="5" bestFit="1" customWidth="1"/>
    <col min="18" max="18" width="10.33203125" style="1" bestFit="1" customWidth="1"/>
    <col min="19" max="19" width="7.6640625" style="5" bestFit="1" customWidth="1"/>
    <col min="20" max="20" width="7.33203125" style="1" bestFit="1" customWidth="1"/>
    <col min="22" max="22" width="14" style="67" bestFit="1" customWidth="1"/>
  </cols>
  <sheetData>
    <row r="1" spans="1:23" x14ac:dyDescent="0.2">
      <c r="A1" s="56" t="s">
        <v>86</v>
      </c>
      <c r="B1" s="56"/>
      <c r="C1" s="56"/>
      <c r="D1" s="56"/>
      <c r="E1" s="57" t="s">
        <v>81</v>
      </c>
      <c r="F1" s="57" t="s">
        <v>82</v>
      </c>
      <c r="G1" s="58" t="s">
        <v>83</v>
      </c>
      <c r="H1" s="58" t="s">
        <v>83</v>
      </c>
      <c r="I1" s="57" t="s">
        <v>84</v>
      </c>
      <c r="J1" s="57" t="s">
        <v>85</v>
      </c>
      <c r="K1" s="59" t="s">
        <v>79</v>
      </c>
      <c r="L1" s="60" t="s">
        <v>80</v>
      </c>
      <c r="M1" s="61" t="s">
        <v>76</v>
      </c>
      <c r="N1" s="61"/>
      <c r="O1" s="61"/>
      <c r="P1" s="61"/>
      <c r="Q1" s="61"/>
      <c r="R1" s="61"/>
      <c r="S1" s="61"/>
      <c r="T1" s="61"/>
    </row>
    <row r="2" spans="1:23" x14ac:dyDescent="0.2">
      <c r="A2" s="62" t="s">
        <v>70</v>
      </c>
      <c r="B2" s="63" t="s">
        <v>53</v>
      </c>
      <c r="C2" s="63" t="s">
        <v>54</v>
      </c>
      <c r="D2" s="63" t="s">
        <v>68</v>
      </c>
      <c r="E2" s="64" t="s">
        <v>62</v>
      </c>
      <c r="F2" s="64" t="s">
        <v>63</v>
      </c>
      <c r="G2" s="65" t="s">
        <v>64</v>
      </c>
      <c r="H2" s="65" t="s">
        <v>65</v>
      </c>
      <c r="I2" s="64" t="s">
        <v>66</v>
      </c>
      <c r="J2" s="64" t="s">
        <v>67</v>
      </c>
      <c r="K2" s="63" t="s">
        <v>60</v>
      </c>
      <c r="L2" s="66" t="s">
        <v>61</v>
      </c>
      <c r="M2" s="54" t="s">
        <v>0</v>
      </c>
      <c r="N2" s="55" t="s">
        <v>1</v>
      </c>
      <c r="O2" s="55" t="s">
        <v>77</v>
      </c>
      <c r="P2" s="54" t="s">
        <v>2</v>
      </c>
      <c r="Q2" s="54" t="s">
        <v>3</v>
      </c>
      <c r="R2" s="55" t="s">
        <v>78</v>
      </c>
      <c r="S2" s="54" t="s">
        <v>4</v>
      </c>
      <c r="T2" s="55" t="s">
        <v>5</v>
      </c>
      <c r="V2" s="68" t="s">
        <v>56</v>
      </c>
      <c r="W2" s="52" t="s">
        <v>71</v>
      </c>
    </row>
    <row r="3" spans="1:23" x14ac:dyDescent="0.2">
      <c r="A3" s="6" t="s">
        <v>6</v>
      </c>
      <c r="B3" s="11">
        <v>0.50576001700301298</v>
      </c>
      <c r="C3" s="11">
        <v>0</v>
      </c>
      <c r="D3" s="11">
        <f>C4-C3</f>
        <v>1.0239066122198901</v>
      </c>
      <c r="E3" s="10">
        <v>-4.7201609025775394E-2</v>
      </c>
      <c r="F3" s="10">
        <v>-3.3057152739053805E-3</v>
      </c>
      <c r="G3" s="16">
        <v>2.2849789140868611E-2</v>
      </c>
      <c r="H3" s="16">
        <v>3.5000000149011612E-2</v>
      </c>
      <c r="I3" s="10">
        <v>4.0730462014071697E-2</v>
      </c>
      <c r="J3" s="10">
        <v>6.1749612733776063E-2</v>
      </c>
      <c r="K3" s="11">
        <v>8.3951939278220618</v>
      </c>
      <c r="L3" s="8">
        <v>0.19183255864498069</v>
      </c>
      <c r="M3" s="5">
        <v>0</v>
      </c>
      <c r="N3" s="1">
        <v>0</v>
      </c>
      <c r="O3" s="1">
        <v>0</v>
      </c>
      <c r="P3" s="5">
        <v>0</v>
      </c>
      <c r="Q3" s="5">
        <v>0</v>
      </c>
      <c r="R3" s="1">
        <v>0</v>
      </c>
      <c r="S3" s="5">
        <v>0</v>
      </c>
      <c r="T3" s="1">
        <v>0</v>
      </c>
      <c r="U3" s="1"/>
      <c r="V3" s="69" t="s">
        <v>57</v>
      </c>
      <c r="W3" s="52" t="s">
        <v>72</v>
      </c>
    </row>
    <row r="4" spans="1:23" x14ac:dyDescent="0.2">
      <c r="A4" s="6" t="s">
        <v>7</v>
      </c>
      <c r="B4" s="11">
        <v>1.5558553038467799</v>
      </c>
      <c r="C4" s="11">
        <v>1.0239066122198901</v>
      </c>
      <c r="D4" s="11">
        <f t="shared" ref="D4:D50" si="0">C5-C4</f>
        <v>1.0792833725458899</v>
      </c>
      <c r="E4" s="10">
        <v>-5.0234050041264619E-2</v>
      </c>
      <c r="F4" s="10">
        <v>-4.5735147437124301E-3</v>
      </c>
      <c r="G4" s="10">
        <v>2.2849789140868611E-2</v>
      </c>
      <c r="H4" s="10">
        <v>3.5000000149011612E-2</v>
      </c>
      <c r="I4" s="10">
        <v>4.0722820685550672E-2</v>
      </c>
      <c r="J4" s="10">
        <v>6.1740515196875428E-2</v>
      </c>
      <c r="K4" s="11">
        <v>8.3930131279099829</v>
      </c>
      <c r="L4" s="8">
        <v>0.21760772657872149</v>
      </c>
      <c r="M4" s="5">
        <v>7.5067852582887497E-4</v>
      </c>
      <c r="N4" s="1">
        <v>-1.8703454819576175</v>
      </c>
      <c r="O4" s="1">
        <v>1.9700044221065451</v>
      </c>
      <c r="P4" s="5">
        <v>6.7602397142465609E-5</v>
      </c>
      <c r="Q4" s="5">
        <v>-0.82962821451894697</v>
      </c>
      <c r="R4" s="1">
        <v>0.99261860615710218</v>
      </c>
      <c r="S4" s="5">
        <v>3.0801260974283712E-3</v>
      </c>
      <c r="T4" s="1">
        <v>0.46621086362464659</v>
      </c>
      <c r="V4" s="70" t="s">
        <v>58</v>
      </c>
      <c r="W4" s="52" t="s">
        <v>73</v>
      </c>
    </row>
    <row r="5" spans="1:23" x14ac:dyDescent="0.2">
      <c r="A5" s="6" t="s">
        <v>8</v>
      </c>
      <c r="B5" s="11">
        <v>2.6676817536727002</v>
      </c>
      <c r="C5" s="11">
        <v>2.10318998476578</v>
      </c>
      <c r="D5" s="11">
        <f t="shared" si="0"/>
        <v>1.1481191787834102</v>
      </c>
      <c r="E5" s="10">
        <v>-5.0553243573845323E-2</v>
      </c>
      <c r="F5" s="10">
        <v>-5.2662075951160911E-3</v>
      </c>
      <c r="G5" s="10">
        <v>2.2849789140868611E-2</v>
      </c>
      <c r="H5" s="10">
        <v>3.5000000149011612E-2</v>
      </c>
      <c r="I5" s="10">
        <v>4.0711999739926168E-2</v>
      </c>
      <c r="J5" s="10">
        <v>6.1727649601510358E-2</v>
      </c>
      <c r="K5" s="11">
        <v>8.3898965659981641</v>
      </c>
      <c r="L5" s="8">
        <v>0.22862381745379259</v>
      </c>
      <c r="M5" s="5">
        <v>7.8748145104696164E-4</v>
      </c>
      <c r="N5" s="1">
        <v>-1.8448944102637908</v>
      </c>
      <c r="O5" s="1">
        <v>2.0438273266303897</v>
      </c>
      <c r="P5" s="5">
        <v>8.3804600567405376E-5</v>
      </c>
      <c r="Q5" s="5">
        <v>-1.0716005853012283</v>
      </c>
      <c r="R5" s="1">
        <v>1.4027827694272135</v>
      </c>
      <c r="S5" s="5">
        <v>3.0626416653558365E-3</v>
      </c>
      <c r="T5" s="1">
        <v>0.9248444534853133</v>
      </c>
      <c r="V5" s="71" t="s">
        <v>59</v>
      </c>
      <c r="W5" s="53" t="s">
        <v>74</v>
      </c>
    </row>
    <row r="6" spans="1:23" x14ac:dyDescent="0.2">
      <c r="A6" s="6" t="s">
        <v>9</v>
      </c>
      <c r="B6" s="11">
        <v>3.8562797416539101</v>
      </c>
      <c r="C6" s="11">
        <v>3.2513091635491902</v>
      </c>
      <c r="D6" s="11">
        <f t="shared" si="0"/>
        <v>1.2337433653924599</v>
      </c>
      <c r="E6" s="10">
        <v>-5.080497685006935E-2</v>
      </c>
      <c r="F6" s="10">
        <v>-5.3383604888112826E-3</v>
      </c>
      <c r="G6" s="10">
        <v>2.2849789140868611E-2</v>
      </c>
      <c r="H6" s="10">
        <v>3.5000000149011612E-2</v>
      </c>
      <c r="I6" s="10">
        <v>4.0698420624629923E-2</v>
      </c>
      <c r="J6" s="10">
        <v>6.1711519903785463E-2</v>
      </c>
      <c r="K6" s="11">
        <v>8.3859765120764287</v>
      </c>
      <c r="L6" s="8">
        <v>0.22931336320159679</v>
      </c>
      <c r="M6" s="5">
        <v>8.5558931548779227E-4</v>
      </c>
      <c r="N6" s="1">
        <v>-1.7477421916251006</v>
      </c>
      <c r="O6" s="1">
        <v>2.0513885117678887</v>
      </c>
      <c r="P6" s="5">
        <v>1.1513900874117961E-4</v>
      </c>
      <c r="Q6" s="5">
        <v>-1.0073031712960994</v>
      </c>
      <c r="R6" s="1">
        <v>1.5145472449237292</v>
      </c>
      <c r="S6" s="5">
        <v>3.0006332131914575E-3</v>
      </c>
      <c r="T6" s="1">
        <v>1.3710931816290988</v>
      </c>
      <c r="V6" s="72" t="s">
        <v>55</v>
      </c>
      <c r="W6" s="52" t="s">
        <v>75</v>
      </c>
    </row>
    <row r="7" spans="1:23" x14ac:dyDescent="0.2">
      <c r="A7" s="6" t="s">
        <v>10</v>
      </c>
      <c r="B7" s="11">
        <v>5.1403612510443999</v>
      </c>
      <c r="C7" s="11">
        <v>4.4850525289416501</v>
      </c>
      <c r="D7" s="11">
        <f t="shared" si="0"/>
        <v>1.3401850354848701</v>
      </c>
      <c r="E7" s="10">
        <v>-5.1103682370344544E-2</v>
      </c>
      <c r="F7" s="10">
        <v>-5.4351773084722905E-3</v>
      </c>
      <c r="G7" s="10">
        <v>2.2849789140868611E-2</v>
      </c>
      <c r="H7" s="10">
        <v>3.5000000149011612E-2</v>
      </c>
      <c r="I7" s="10">
        <v>4.0681233314374947E-2</v>
      </c>
      <c r="J7" s="10">
        <v>6.1691102026751071E-2</v>
      </c>
      <c r="K7" s="11">
        <v>8.3810207704624844</v>
      </c>
      <c r="L7" s="8">
        <v>0.23026325723490801</v>
      </c>
      <c r="M7" s="5">
        <v>9.6601715383868756E-4</v>
      </c>
      <c r="N7" s="1">
        <v>-1.6473889346648942</v>
      </c>
      <c r="O7" s="1">
        <v>2.0624107929392976</v>
      </c>
      <c r="P7" s="5">
        <v>1.5793823301528265E-4</v>
      </c>
      <c r="Q7" s="5">
        <v>-0.9681655238156992</v>
      </c>
      <c r="R7" s="1">
        <v>1.6635023416203882</v>
      </c>
      <c r="S7" s="5">
        <v>2.845049267780115E-3</v>
      </c>
      <c r="T7" s="1">
        <v>1.8026371135902244</v>
      </c>
    </row>
    <row r="8" spans="1:23" x14ac:dyDescent="0.2">
      <c r="A8" s="6" t="s">
        <v>11</v>
      </c>
      <c r="B8" s="11">
        <v>6.5430336186868798</v>
      </c>
      <c r="C8" s="11">
        <v>5.8252375644265202</v>
      </c>
      <c r="D8" s="11">
        <f t="shared" si="0"/>
        <v>1.4722053765617602</v>
      </c>
      <c r="E8" s="10">
        <v>-5.1451494976930745E-2</v>
      </c>
      <c r="F8" s="10">
        <v>-5.5318088414485272E-3</v>
      </c>
      <c r="G8" s="10">
        <v>2.2849789140868611E-2</v>
      </c>
      <c r="H8" s="10">
        <v>3.5000000149011612E-2</v>
      </c>
      <c r="I8" s="10">
        <v>4.0659504790082769E-2</v>
      </c>
      <c r="J8" s="10">
        <v>6.1665269104726167E-2</v>
      </c>
      <c r="K8" s="11">
        <v>8.3747742169073334</v>
      </c>
      <c r="L8" s="8">
        <v>0.23125768151676471</v>
      </c>
      <c r="M8" s="5">
        <v>1.1274866818432245E-3</v>
      </c>
      <c r="N8" s="1">
        <v>-1.5412955114565556</v>
      </c>
      <c r="O8" s="1">
        <v>2.07551926117576</v>
      </c>
      <c r="P8" s="5">
        <v>2.0811915084288261E-4</v>
      </c>
      <c r="Q8" s="5">
        <v>-0.9510383296174032</v>
      </c>
      <c r="R8" s="1">
        <v>1.8486127447327658</v>
      </c>
      <c r="S8" s="5">
        <v>2.5345046740244868E-3</v>
      </c>
      <c r="T8" s="1">
        <v>2.2161477890367052</v>
      </c>
    </row>
    <row r="9" spans="1:23" x14ac:dyDescent="0.2">
      <c r="A9" s="6" t="s">
        <v>12</v>
      </c>
      <c r="B9" s="11">
        <v>8.0925183878976004</v>
      </c>
      <c r="C9" s="11">
        <v>7.2974429409882804</v>
      </c>
      <c r="D9" s="11">
        <f t="shared" si="0"/>
        <v>1.6352426962571291</v>
      </c>
      <c r="E9" s="10">
        <v>-5.1845130979233503E-2</v>
      </c>
      <c r="F9" s="10">
        <v>-5.7452463505305515E-3</v>
      </c>
      <c r="G9" s="10">
        <v>2.2849789140868611E-2</v>
      </c>
      <c r="H9" s="10">
        <v>3.5000000149011612E-2</v>
      </c>
      <c r="I9" s="10">
        <v>4.0631895470658118E-2</v>
      </c>
      <c r="J9" s="10">
        <v>6.1632414169359433E-2</v>
      </c>
      <c r="K9" s="11">
        <v>8.3668729164550371</v>
      </c>
      <c r="L9" s="8">
        <v>0.23398141958984831</v>
      </c>
      <c r="M9" s="5">
        <v>1.335347685682831E-3</v>
      </c>
      <c r="N9" s="1">
        <v>-1.4283981878270535</v>
      </c>
      <c r="O9" s="1">
        <v>2.0908148315312478</v>
      </c>
      <c r="P9" s="5">
        <v>2.6445967853377695E-4</v>
      </c>
      <c r="Q9" s="5">
        <v>-0.96837133759843252</v>
      </c>
      <c r="R9" s="1">
        <v>2.084747521501439</v>
      </c>
      <c r="S9" s="5">
        <v>2.026815545270612E-3</v>
      </c>
      <c r="T9" s="1">
        <v>2.6056453973997233</v>
      </c>
    </row>
    <row r="10" spans="1:23" x14ac:dyDescent="0.2">
      <c r="A10" s="6" t="s">
        <v>13</v>
      </c>
      <c r="B10" s="11">
        <v>9.8227504308683802</v>
      </c>
      <c r="C10" s="11">
        <v>8.9326856372454095</v>
      </c>
      <c r="D10" s="11">
        <f t="shared" si="0"/>
        <v>1.8352119251639909</v>
      </c>
      <c r="E10" s="10">
        <v>-5.2269483019230428E-2</v>
      </c>
      <c r="F10" s="10">
        <v>-6.169683912798667E-3</v>
      </c>
      <c r="G10" s="10">
        <v>2.2849789140868611E-2</v>
      </c>
      <c r="H10" s="10">
        <v>3.5000000149011612E-2</v>
      </c>
      <c r="I10" s="10">
        <v>4.0596355728690532E-2</v>
      </c>
      <c r="J10" s="10">
        <v>6.1590082826030131E-2</v>
      </c>
      <c r="K10" s="11">
        <v>8.3567425566386522</v>
      </c>
      <c r="L10" s="8">
        <v>0.2392702643338856</v>
      </c>
      <c r="M10" s="5">
        <v>1.5625605422097488E-3</v>
      </c>
      <c r="N10" s="1">
        <v>-1.3074111485168902</v>
      </c>
      <c r="O10" s="1">
        <v>2.1080851484354954</v>
      </c>
      <c r="P10" s="5">
        <v>3.4497581954815088E-4</v>
      </c>
      <c r="Q10" s="5">
        <v>-0.97035334545264396</v>
      </c>
      <c r="R10" s="1">
        <v>2.324158911659238</v>
      </c>
      <c r="S10" s="5">
        <v>1.3722996719521935E-3</v>
      </c>
      <c r="T10" s="1">
        <v>2.9616648189162667</v>
      </c>
    </row>
    <row r="11" spans="1:23" x14ac:dyDescent="0.2">
      <c r="A11" s="6" t="s">
        <v>14</v>
      </c>
      <c r="B11" s="11">
        <v>11.7736794789716</v>
      </c>
      <c r="C11" s="11">
        <v>10.7678975624094</v>
      </c>
      <c r="D11" s="11">
        <f t="shared" si="0"/>
        <v>2.0780948262758994</v>
      </c>
      <c r="E11" s="10">
        <v>-5.2583502449552552E-2</v>
      </c>
      <c r="F11" s="10">
        <v>-6.4475083416092619E-3</v>
      </c>
      <c r="G11" s="10">
        <v>2.2823780897378548E-2</v>
      </c>
      <c r="H11" s="10">
        <v>3.499551569353216E-2</v>
      </c>
      <c r="I11" s="10">
        <v>4.0502464692024877E-2</v>
      </c>
      <c r="J11" s="10">
        <v>6.1525543815214648E-2</v>
      </c>
      <c r="K11" s="11">
        <v>8.3433918463181662</v>
      </c>
      <c r="L11" s="8">
        <v>0.24251182477144531</v>
      </c>
      <c r="M11" s="5">
        <v>1.7435812575441864E-3</v>
      </c>
      <c r="N11" s="1">
        <v>-1.176591620478203</v>
      </c>
      <c r="O11" s="1">
        <v>2.1264756185071487</v>
      </c>
      <c r="P11" s="5">
        <v>3.9503548827355452E-4</v>
      </c>
      <c r="Q11" s="5">
        <v>-0.85990571898589752</v>
      </c>
      <c r="R11" s="1">
        <v>2.4718718785985403</v>
      </c>
      <c r="S11" s="5">
        <v>9.1188191312341544E-4</v>
      </c>
      <c r="T11" s="1">
        <v>3.2698714958837667</v>
      </c>
    </row>
    <row r="12" spans="1:23" x14ac:dyDescent="0.2">
      <c r="A12" s="6" t="s">
        <v>15</v>
      </c>
      <c r="B12" s="11">
        <v>13.991038002355699</v>
      </c>
      <c r="C12" s="11">
        <v>12.8459923886853</v>
      </c>
      <c r="D12" s="11">
        <f t="shared" si="0"/>
        <v>2.3692771601655007</v>
      </c>
      <c r="E12" s="10">
        <v>-5.2789947511165329E-2</v>
      </c>
      <c r="F12" s="10">
        <v>-6.6867342710891118E-3</v>
      </c>
      <c r="G12" s="10">
        <v>2.2766142883710899E-2</v>
      </c>
      <c r="H12" s="10">
        <v>3.498513912805043E-2</v>
      </c>
      <c r="I12" s="10">
        <v>4.0334262036217462E-2</v>
      </c>
      <c r="J12" s="10">
        <v>6.1427861645133967E-2</v>
      </c>
      <c r="K12" s="11">
        <v>8.3247657519884388</v>
      </c>
      <c r="L12" s="8">
        <v>0.2458584750511999</v>
      </c>
      <c r="M12" s="5">
        <v>1.8633853694461537E-3</v>
      </c>
      <c r="N12" s="1">
        <v>-1.0419573312780568</v>
      </c>
      <c r="O12" s="1">
        <v>2.1447530195182418</v>
      </c>
      <c r="P12" s="5">
        <v>3.8951667715036829E-4</v>
      </c>
      <c r="Q12" s="5">
        <v>-0.73815906099944262</v>
      </c>
      <c r="R12" s="1">
        <v>2.5656821927132318</v>
      </c>
      <c r="S12" s="5">
        <v>3.3443715700129503E-4</v>
      </c>
      <c r="T12" s="1">
        <v>3.5866426432408565</v>
      </c>
    </row>
    <row r="13" spans="1:23" x14ac:dyDescent="0.2">
      <c r="A13" s="6" t="s">
        <v>16</v>
      </c>
      <c r="B13" s="11">
        <v>16.5253215383132</v>
      </c>
      <c r="C13" s="11">
        <v>15.215269548850801</v>
      </c>
      <c r="D13" s="11">
        <f t="shared" si="0"/>
        <v>2.7126543708076998</v>
      </c>
      <c r="E13" s="10">
        <v>-5.2890220764901894E-2</v>
      </c>
      <c r="F13" s="10">
        <v>-6.9351077826962015E-3</v>
      </c>
      <c r="G13" s="10">
        <v>2.2693365555198491E-2</v>
      </c>
      <c r="H13" s="10">
        <v>3.4971178411663043E-2</v>
      </c>
      <c r="I13" s="10">
        <v>4.0112234283917463E-2</v>
      </c>
      <c r="J13" s="10">
        <v>6.12890363430224E-2</v>
      </c>
      <c r="K13" s="11">
        <v>8.2977633295841127</v>
      </c>
      <c r="L13" s="8">
        <v>0.25014194815715007</v>
      </c>
      <c r="M13" s="5">
        <v>1.9361968983811291E-3</v>
      </c>
      <c r="N13" s="1">
        <v>-0.90089489760462949</v>
      </c>
      <c r="O13" s="1">
        <v>2.1646835698242968</v>
      </c>
      <c r="P13" s="5">
        <v>3.7196399013472996E-4</v>
      </c>
      <c r="Q13" s="5">
        <v>-0.62075921601526141</v>
      </c>
      <c r="R13" s="1">
        <v>2.6714825023760418</v>
      </c>
      <c r="S13" s="5">
        <v>-1.0026847984424604E-3</v>
      </c>
      <c r="T13" s="1">
        <v>3.8282505077273501</v>
      </c>
    </row>
    <row r="14" spans="1:23" x14ac:dyDescent="0.2">
      <c r="A14" s="6" t="s">
        <v>17</v>
      </c>
      <c r="B14" s="11">
        <v>19.429802752345498</v>
      </c>
      <c r="C14" s="11">
        <v>17.9279239196585</v>
      </c>
      <c r="D14" s="11">
        <f t="shared" si="0"/>
        <v>3.1096472632234011</v>
      </c>
      <c r="E14" s="10">
        <v>-5.2772727299571665E-2</v>
      </c>
      <c r="F14" s="10">
        <v>-7.1871907046915746E-3</v>
      </c>
      <c r="G14" s="10">
        <v>2.2598645712300771E-2</v>
      </c>
      <c r="H14" s="10">
        <v>3.4952333536133688E-2</v>
      </c>
      <c r="I14" s="10">
        <v>3.9808699144277607E-2</v>
      </c>
      <c r="J14" s="10">
        <v>6.1085975948349192E-2</v>
      </c>
      <c r="K14" s="11">
        <v>8.2570834546782006</v>
      </c>
      <c r="L14" s="8">
        <v>0.25578051771842042</v>
      </c>
      <c r="M14" s="5">
        <v>1.9219041953135016E-3</v>
      </c>
      <c r="N14" s="1">
        <v>-0.75553903901444908</v>
      </c>
      <c r="O14" s="1">
        <v>2.1842894912461643</v>
      </c>
      <c r="P14" s="5">
        <v>3.3537655450457731E-4</v>
      </c>
      <c r="Q14" s="5">
        <v>-0.5084991046937356</v>
      </c>
      <c r="R14" s="1">
        <v>2.7859561025345601</v>
      </c>
      <c r="S14" s="5">
        <v>-2.8978990732216438E-3</v>
      </c>
      <c r="T14" s="1">
        <v>3.9684377346133526</v>
      </c>
    </row>
    <row r="15" spans="1:23" x14ac:dyDescent="0.2">
      <c r="A15" s="6" t="s">
        <v>18</v>
      </c>
      <c r="B15" s="11">
        <v>22.757616206246901</v>
      </c>
      <c r="C15" s="11">
        <v>21.037571182881901</v>
      </c>
      <c r="D15" s="11">
        <f t="shared" si="0"/>
        <v>3.558416978620297</v>
      </c>
      <c r="E15" s="10">
        <v>-5.2286044974997649E-2</v>
      </c>
      <c r="F15" s="10">
        <v>-7.421701039951498E-3</v>
      </c>
      <c r="G15" s="10">
        <v>2.247203338520793E-2</v>
      </c>
      <c r="H15" s="10">
        <v>3.492690434741616E-2</v>
      </c>
      <c r="I15" s="10">
        <v>3.93853105307998E-2</v>
      </c>
      <c r="J15" s="10">
        <v>6.0786765557703203E-2</v>
      </c>
      <c r="K15" s="11">
        <v>8.1953280513404394</v>
      </c>
      <c r="L15" s="8">
        <v>0.26337066021407168</v>
      </c>
      <c r="M15" s="5">
        <v>1.7832170890212922E-3</v>
      </c>
      <c r="N15" s="1">
        <v>-0.61015113597925352</v>
      </c>
      <c r="O15" s="1">
        <v>2.2010394339685058</v>
      </c>
      <c r="P15" s="5">
        <v>2.778967615195284E-4</v>
      </c>
      <c r="Q15" s="5">
        <v>-0.40446905513129727</v>
      </c>
      <c r="R15" s="1">
        <v>2.9050068205834312</v>
      </c>
      <c r="S15" s="5">
        <v>-4.7435221068276726E-3</v>
      </c>
      <c r="T15" s="20">
        <v>3.9877215563589283</v>
      </c>
    </row>
    <row r="16" spans="1:23" x14ac:dyDescent="0.2">
      <c r="A16" s="6" t="s">
        <v>19</v>
      </c>
      <c r="B16" s="11">
        <v>26.558300889521401</v>
      </c>
      <c r="C16" s="11">
        <v>24.595988161502198</v>
      </c>
      <c r="D16" s="11">
        <f t="shared" si="0"/>
        <v>4.0536625598652023</v>
      </c>
      <c r="E16" s="10">
        <v>-5.1245586849614604E-2</v>
      </c>
      <c r="F16" s="10">
        <v>-7.6120862870156852E-3</v>
      </c>
      <c r="G16" s="10">
        <v>2.2299460696774399E-2</v>
      </c>
      <c r="H16" s="10">
        <v>3.4892809309047812E-2</v>
      </c>
      <c r="I16" s="10">
        <v>3.8798038729684022E-2</v>
      </c>
      <c r="J16" s="10">
        <v>6.0358521135917373E-2</v>
      </c>
      <c r="K16" s="11">
        <v>8.1051712507335782</v>
      </c>
      <c r="L16" s="8">
        <v>0.27370552349079919</v>
      </c>
      <c r="M16" s="5">
        <v>1.520805358378007E-3</v>
      </c>
      <c r="N16" s="1">
        <v>-0.47058635627073081</v>
      </c>
      <c r="O16" s="17">
        <v>2.2113857604443607</v>
      </c>
      <c r="P16" s="5">
        <v>1.9218753436187357E-4</v>
      </c>
      <c r="Q16" s="5">
        <v>-0.31266031434645569</v>
      </c>
      <c r="R16" s="1">
        <v>3.0221619591944777</v>
      </c>
      <c r="S16" s="5">
        <v>-5.6433107041356165E-3</v>
      </c>
      <c r="T16" s="1">
        <v>3.8824365311717584</v>
      </c>
    </row>
    <row r="17" spans="1:20" x14ac:dyDescent="0.2">
      <c r="A17" s="6" t="s">
        <v>20</v>
      </c>
      <c r="B17" s="11">
        <v>30.874561804339901</v>
      </c>
      <c r="C17" s="11">
        <v>28.649650721367401</v>
      </c>
      <c r="D17" s="11">
        <f t="shared" si="0"/>
        <v>4.5873129628634999</v>
      </c>
      <c r="E17" s="10">
        <v>-4.9460647475370732E-2</v>
      </c>
      <c r="F17" s="10">
        <v>-7.729188762052897E-3</v>
      </c>
      <c r="G17" s="10">
        <v>2.2062446949799148E-2</v>
      </c>
      <c r="H17" s="10">
        <v>3.4847847243336581E-2</v>
      </c>
      <c r="I17" s="10">
        <v>3.8006431307101192E-2</v>
      </c>
      <c r="J17" s="10">
        <v>5.9780581551258913E-2</v>
      </c>
      <c r="K17" s="11">
        <v>7.9823657462606192</v>
      </c>
      <c r="L17" s="8">
        <v>0.2875255915584472</v>
      </c>
      <c r="M17" s="5">
        <v>1.2273612682419423E-3</v>
      </c>
      <c r="N17" s="1">
        <v>-0.34297697227991664</v>
      </c>
      <c r="O17" s="1">
        <v>2.2102658538190463</v>
      </c>
      <c r="P17" s="5">
        <v>7.4233364225916143E-5</v>
      </c>
      <c r="Q17" s="5">
        <v>-0.23617254653639846</v>
      </c>
      <c r="R17" s="1">
        <v>3.1277050264133544</v>
      </c>
      <c r="S17" s="5">
        <v>-4.8208835423744767E-3</v>
      </c>
      <c r="T17" s="1">
        <v>3.6708390908421884</v>
      </c>
    </row>
    <row r="18" spans="1:20" x14ac:dyDescent="0.2">
      <c r="A18" s="6" t="s">
        <v>21</v>
      </c>
      <c r="B18" s="11">
        <v>35.740204689053797</v>
      </c>
      <c r="C18" s="11">
        <v>33.236963684230901</v>
      </c>
      <c r="D18" s="11">
        <f t="shared" si="0"/>
        <v>5.1501381155612975</v>
      </c>
      <c r="E18" s="10">
        <v>-4.6796490600576848E-2</v>
      </c>
      <c r="F18" s="10">
        <v>-7.7522800684476315E-3</v>
      </c>
      <c r="G18" s="10">
        <v>2.1739869474571911E-2</v>
      </c>
      <c r="H18" s="10">
        <v>3.4790154113197608E-2</v>
      </c>
      <c r="I18" s="10">
        <v>3.6990197304654179E-2</v>
      </c>
      <c r="J18" s="10">
        <v>5.9063723319767718E-2</v>
      </c>
      <c r="K18" s="11">
        <v>7.8296041133209107</v>
      </c>
      <c r="L18" s="8">
        <v>0.30512255804261951</v>
      </c>
      <c r="M18" s="5">
        <v>1.1081453332484326E-3</v>
      </c>
      <c r="N18" s="1">
        <v>-0.23176703601806897</v>
      </c>
      <c r="O18" s="1">
        <v>2.1910405836864322</v>
      </c>
      <c r="P18" s="5">
        <v>-6.6786966897060282E-5</v>
      </c>
      <c r="Q18" s="5">
        <v>-0.17584456840299806</v>
      </c>
      <c r="R18" s="1">
        <v>3.2108486334443911</v>
      </c>
      <c r="S18" s="5">
        <v>-2.0828831400959875E-3</v>
      </c>
      <c r="T18" s="1">
        <v>3.3892992609875741</v>
      </c>
    </row>
    <row r="19" spans="1:20" ht="16" thickBot="1" x14ac:dyDescent="0.25">
      <c r="A19" s="28" t="s">
        <v>22</v>
      </c>
      <c r="B19" s="29">
        <v>41.180024747583502</v>
      </c>
      <c r="C19" s="29">
        <v>38.387101799792198</v>
      </c>
      <c r="D19" s="29">
        <f t="shared" si="0"/>
        <v>5.7339076629909016</v>
      </c>
      <c r="E19" s="39">
        <v>-4.3324778656355332E-2</v>
      </c>
      <c r="F19" s="39">
        <v>-7.6764666868561343E-3</v>
      </c>
      <c r="G19" s="39">
        <v>2.1315447373409992E-2</v>
      </c>
      <c r="H19" s="39">
        <v>3.4718435856132039E-2</v>
      </c>
      <c r="I19" s="39">
        <v>3.5768742589399369E-2</v>
      </c>
      <c r="J19" s="39">
        <v>5.8258822793244097E-2</v>
      </c>
      <c r="K19" s="29">
        <v>7.6588271925990874</v>
      </c>
      <c r="L19" s="36">
        <v>0.32617551221982571</v>
      </c>
      <c r="M19" s="30">
        <v>1.3424353314566754E-3</v>
      </c>
      <c r="N19" s="31">
        <v>-0.13835640652087944</v>
      </c>
      <c r="O19" s="31">
        <v>2.1476759108675085</v>
      </c>
      <c r="P19" s="30">
        <v>-2.0440581936878496E-4</v>
      </c>
      <c r="Q19" s="30">
        <v>-0.13029287343718221</v>
      </c>
      <c r="R19" s="31">
        <v>3.262506622575998</v>
      </c>
      <c r="S19" s="30">
        <v>2.0962860690517332E-3</v>
      </c>
      <c r="T19" s="31">
        <v>3.0787824308182983</v>
      </c>
    </row>
    <row r="20" spans="1:20" x14ac:dyDescent="0.2">
      <c r="A20" s="6" t="s">
        <v>23</v>
      </c>
      <c r="B20" s="11">
        <v>47.211894067453798</v>
      </c>
      <c r="C20" s="11">
        <v>44.1210094627831</v>
      </c>
      <c r="D20" s="11">
        <f t="shared" si="0"/>
        <v>6.3334600953836002</v>
      </c>
      <c r="E20" s="10">
        <v>-3.9348852092780336E-2</v>
      </c>
      <c r="F20" s="10">
        <v>-7.5173053734713313E-3</v>
      </c>
      <c r="G20" s="10">
        <v>2.0784754456675859E-2</v>
      </c>
      <c r="H20" s="10">
        <v>3.4631630813909617E-2</v>
      </c>
      <c r="I20" s="10">
        <v>3.4397398575351512E-2</v>
      </c>
      <c r="J20" s="10">
        <v>5.7438589491089632E-2</v>
      </c>
      <c r="K20" s="11">
        <v>7.4875663115384867</v>
      </c>
      <c r="L20" s="8">
        <v>0.35021931618026442</v>
      </c>
      <c r="M20" s="5">
        <v>1.9845872489057635E-3</v>
      </c>
      <c r="N20" s="1">
        <v>-6.1387163630377911E-2</v>
      </c>
      <c r="O20" s="1">
        <v>2.0788232490590133</v>
      </c>
      <c r="P20" s="5">
        <v>-3.0936758264543115E-4</v>
      </c>
      <c r="Q20" s="5">
        <v>-9.6625067478005713E-2</v>
      </c>
      <c r="R20" s="18">
        <v>3.2783637947884574</v>
      </c>
      <c r="S20" s="5">
        <v>7.07939104844781E-3</v>
      </c>
      <c r="T20" s="1">
        <v>2.7718008183078657</v>
      </c>
    </row>
    <row r="21" spans="1:20" x14ac:dyDescent="0.2">
      <c r="A21" s="6" t="s">
        <v>24</v>
      </c>
      <c r="B21" s="11">
        <v>53.850637211681899</v>
      </c>
      <c r="C21" s="11">
        <v>50.4544695581667</v>
      </c>
      <c r="D21" s="11">
        <f t="shared" si="0"/>
        <v>6.9480958903972976</v>
      </c>
      <c r="E21" s="10">
        <v>-3.5172294487027106E-2</v>
      </c>
      <c r="F21" s="10">
        <v>-7.2948515275349521E-3</v>
      </c>
      <c r="G21" s="10">
        <v>2.0151881808708409E-2</v>
      </c>
      <c r="H21" s="10">
        <v>3.4528449626071732E-2</v>
      </c>
      <c r="I21" s="10">
        <v>3.2920111179274042E-2</v>
      </c>
      <c r="J21" s="10">
        <v>5.6647483698254147E-2</v>
      </c>
      <c r="K21" s="11">
        <v>7.3276681695744088</v>
      </c>
      <c r="L21" s="8">
        <v>0.37740394731253929</v>
      </c>
      <c r="M21" s="5">
        <v>2.9586256294128095E-3</v>
      </c>
      <c r="N21" s="1">
        <v>1.4102871816403925E-3</v>
      </c>
      <c r="O21" s="1">
        <v>1.9888339256084013</v>
      </c>
      <c r="P21" s="5">
        <v>-3.7222431798128019E-4</v>
      </c>
      <c r="Q21" s="5">
        <v>-7.1740776880918525E-2</v>
      </c>
      <c r="R21" s="1">
        <v>3.2603495933387934</v>
      </c>
      <c r="S21" s="5">
        <v>1.2227519147183077E-2</v>
      </c>
      <c r="T21" s="1">
        <v>2.4837276681892351</v>
      </c>
    </row>
    <row r="22" spans="1:20" x14ac:dyDescent="0.2">
      <c r="A22" s="6" t="s">
        <v>25</v>
      </c>
      <c r="B22" s="11">
        <v>61.112840187589001</v>
      </c>
      <c r="C22" s="11">
        <v>57.402565448563998</v>
      </c>
      <c r="D22" s="11">
        <f t="shared" si="0"/>
        <v>7.5820389001499038</v>
      </c>
      <c r="E22" s="10">
        <v>-3.1055834264519119E-2</v>
      </c>
      <c r="F22" s="10">
        <v>-7.0298962980124792E-3</v>
      </c>
      <c r="G22" s="10">
        <v>1.942856207955276E-2</v>
      </c>
      <c r="H22" s="10">
        <v>3.4407429243028108E-2</v>
      </c>
      <c r="I22" s="10">
        <v>3.1376337239912511E-2</v>
      </c>
      <c r="J22" s="10">
        <v>5.5913806279904638E-2</v>
      </c>
      <c r="K22" s="11">
        <v>7.1876646185118558</v>
      </c>
      <c r="L22" s="8">
        <v>0.40758423365054047</v>
      </c>
      <c r="M22" s="5">
        <v>4.1273216313834045E-3</v>
      </c>
      <c r="N22" s="1">
        <v>5.2469817018068174E-2</v>
      </c>
      <c r="O22" s="1">
        <v>1.8840177302995793</v>
      </c>
      <c r="P22" s="5">
        <v>-4.0382380225344996E-4</v>
      </c>
      <c r="Q22" s="5">
        <v>-5.3086727053153433E-2</v>
      </c>
      <c r="R22" s="1">
        <v>3.2134222894054911</v>
      </c>
      <c r="S22" s="5">
        <v>1.7055751379530422E-2</v>
      </c>
      <c r="T22" s="1">
        <v>2.2223500573731787</v>
      </c>
    </row>
    <row r="23" spans="1:20" x14ac:dyDescent="0.2">
      <c r="A23" s="6" t="s">
        <v>26</v>
      </c>
      <c r="B23" s="11">
        <v>69.021683857044295</v>
      </c>
      <c r="C23" s="11">
        <v>64.984604348713901</v>
      </c>
      <c r="D23" s="11">
        <f t="shared" si="0"/>
        <v>8.2440947103435036</v>
      </c>
      <c r="E23" s="10">
        <v>-2.719653507539806E-2</v>
      </c>
      <c r="F23" s="10">
        <v>-6.7396698027393483E-3</v>
      </c>
      <c r="G23" s="10">
        <v>1.863450649783472E-2</v>
      </c>
      <c r="H23" s="10">
        <v>3.4267175825348828E-2</v>
      </c>
      <c r="I23" s="10">
        <v>2.980216458037882E-2</v>
      </c>
      <c r="J23" s="10">
        <v>5.5245738781927567E-2</v>
      </c>
      <c r="K23" s="11">
        <v>7.0713397743877628</v>
      </c>
      <c r="L23" s="8">
        <v>0.43966511188708451</v>
      </c>
      <c r="M23" s="5">
        <v>5.3543232332534402E-3</v>
      </c>
      <c r="N23" s="1">
        <v>9.3893317828026887E-2</v>
      </c>
      <c r="O23" s="1">
        <v>1.771418486632709</v>
      </c>
      <c r="P23" s="5">
        <v>-4.1649664918265775E-4</v>
      </c>
      <c r="Q23" s="5">
        <v>-3.8600348148610811E-2</v>
      </c>
      <c r="R23" s="1">
        <v>3.1441034378952728</v>
      </c>
      <c r="S23" s="5">
        <v>2.1320522930974133E-2</v>
      </c>
      <c r="T23" s="1">
        <v>1.9875646402929843</v>
      </c>
    </row>
    <row r="24" spans="1:20" x14ac:dyDescent="0.2">
      <c r="A24" s="6" t="s">
        <v>27</v>
      </c>
      <c r="B24" s="11">
        <v>77.611161750882303</v>
      </c>
      <c r="C24" s="11">
        <v>73.228699059057405</v>
      </c>
      <c r="D24" s="11">
        <f t="shared" si="0"/>
        <v>8.9468599148259926</v>
      </c>
      <c r="E24" s="10">
        <v>-2.3710934944824902E-2</v>
      </c>
      <c r="F24" s="10">
        <v>-6.4371078824159832E-3</v>
      </c>
      <c r="G24" s="10">
        <v>1.779252882286772E-2</v>
      </c>
      <c r="H24" s="10">
        <v>3.4106281527095612E-2</v>
      </c>
      <c r="I24" s="10">
        <v>2.8228722465319881E-2</v>
      </c>
      <c r="J24" s="10">
        <v>5.4636074467942768E-2</v>
      </c>
      <c r="K24" s="11">
        <v>6.9782050207428803</v>
      </c>
      <c r="L24" s="8">
        <v>0.47104689505429881</v>
      </c>
      <c r="M24" s="5">
        <v>6.5207071403791898E-3</v>
      </c>
      <c r="N24" s="1">
        <v>0.12751284598995619</v>
      </c>
      <c r="O24" s="1">
        <v>1.6572645623406401</v>
      </c>
      <c r="P24" s="5">
        <v>-4.1985322236914912E-4</v>
      </c>
      <c r="Q24" s="5">
        <v>-2.679444117628306E-2</v>
      </c>
      <c r="R24" s="1">
        <v>3.0588716378525667</v>
      </c>
      <c r="S24" s="5">
        <v>2.484229125840498E-2</v>
      </c>
      <c r="T24" s="1">
        <v>1.7762659613121476</v>
      </c>
    </row>
    <row r="25" spans="1:20" ht="16" thickBot="1" x14ac:dyDescent="0.25">
      <c r="A25" s="24" t="s">
        <v>28</v>
      </c>
      <c r="B25" s="25">
        <v>86.929425350907195</v>
      </c>
      <c r="C25" s="25">
        <v>82.175558973883398</v>
      </c>
      <c r="D25" s="25">
        <f t="shared" si="0"/>
        <v>9.7058470796964968</v>
      </c>
      <c r="E25" s="40">
        <v>-2.062945058983998E-2</v>
      </c>
      <c r="F25" s="40">
        <v>-6.1299812468758579E-3</v>
      </c>
      <c r="G25" s="48">
        <v>1.6922078425891222E-2</v>
      </c>
      <c r="H25" s="48">
        <v>3.3923207223066541E-2</v>
      </c>
      <c r="I25" s="40">
        <v>2.6676232117443261E-2</v>
      </c>
      <c r="J25" s="40">
        <v>5.4066095440543083E-2</v>
      </c>
      <c r="K25" s="25">
        <v>6.9047034484662193</v>
      </c>
      <c r="L25" s="37">
        <v>0.49898750912970691</v>
      </c>
      <c r="M25" s="26">
        <v>7.5266031454614447E-3</v>
      </c>
      <c r="N25" s="27">
        <v>0.15432115291099552</v>
      </c>
      <c r="O25" s="27">
        <v>1.5458203357707812</v>
      </c>
      <c r="P25" s="26">
        <v>-4.2277064143328343E-4</v>
      </c>
      <c r="Q25" s="26">
        <v>-1.6772532213693573E-2</v>
      </c>
      <c r="R25" s="27">
        <v>2.9632690865963047</v>
      </c>
      <c r="S25" s="26">
        <v>2.7748760232944515E-2</v>
      </c>
      <c r="T25" s="27">
        <v>1.584727792177639</v>
      </c>
    </row>
    <row r="26" spans="1:20" x14ac:dyDescent="0.2">
      <c r="A26" s="6" t="s">
        <v>29</v>
      </c>
      <c r="B26" s="11">
        <v>97.041312564822206</v>
      </c>
      <c r="C26" s="11">
        <v>91.881406053579894</v>
      </c>
      <c r="D26" s="11">
        <f t="shared" si="0"/>
        <v>10.538767241867106</v>
      </c>
      <c r="E26" s="10">
        <v>-1.7928645594714174E-2</v>
      </c>
      <c r="F26" s="10">
        <v>-5.8220585750733472E-3</v>
      </c>
      <c r="G26" s="16">
        <v>1.6036919651499299E-2</v>
      </c>
      <c r="H26" s="16">
        <v>3.3716547426268853E-2</v>
      </c>
      <c r="I26" s="16">
        <v>2.515431852811208E-2</v>
      </c>
      <c r="J26" s="16">
        <v>5.3511952910519571E-2</v>
      </c>
      <c r="K26" s="11">
        <v>6.8459196954795098</v>
      </c>
      <c r="L26" s="8">
        <v>0.52379212779808593</v>
      </c>
      <c r="M26" s="5">
        <v>8.3324381492360221E-3</v>
      </c>
      <c r="N26" s="1">
        <v>0.17484564776025602</v>
      </c>
      <c r="O26" s="1">
        <v>1.4390903987808241</v>
      </c>
      <c r="P26" s="5">
        <v>-4.3229119209555952E-4</v>
      </c>
      <c r="Q26" s="5">
        <v>-7.96696821954666E-3</v>
      </c>
      <c r="R26" s="1">
        <v>2.8613259428961197</v>
      </c>
      <c r="S26" s="5">
        <v>3.0292013018490684E-2</v>
      </c>
      <c r="T26" s="1">
        <v>1.4110388754798484</v>
      </c>
    </row>
    <row r="27" spans="1:20" x14ac:dyDescent="0.2">
      <c r="A27" s="6" t="s">
        <v>30</v>
      </c>
      <c r="B27" s="11">
        <v>108.03028088956199</v>
      </c>
      <c r="C27" s="11">
        <v>102.420173295447</v>
      </c>
      <c r="D27" s="11">
        <f t="shared" si="0"/>
        <v>11.465064465436001</v>
      </c>
      <c r="E27" s="10">
        <v>-1.5564459519588606E-2</v>
      </c>
      <c r="F27" s="10">
        <v>-5.5149545519586167E-3</v>
      </c>
      <c r="G27" s="10">
        <v>1.514726092484835E-2</v>
      </c>
      <c r="H27" s="10">
        <v>3.3485049532871847E-2</v>
      </c>
      <c r="I27" s="10">
        <v>2.3670153202599371E-2</v>
      </c>
      <c r="J27" s="10">
        <v>5.2957338199796658E-2</v>
      </c>
      <c r="K27" s="11">
        <v>6.7987446585787792</v>
      </c>
      <c r="L27" s="8">
        <v>0.54784087984127394</v>
      </c>
      <c r="M27" s="5">
        <v>8.9068941764374465E-3</v>
      </c>
      <c r="N27" s="1">
        <v>0.18950948392534067</v>
      </c>
      <c r="O27" s="1">
        <v>1.3378587356431713</v>
      </c>
      <c r="P27" s="5">
        <v>-4.5163620250584125E-4</v>
      </c>
      <c r="Q27" s="5">
        <v>-1.2147155465590492E-4</v>
      </c>
      <c r="R27" s="1">
        <v>2.7554789255660062</v>
      </c>
      <c r="S27" s="5">
        <v>3.2425813261534653E-2</v>
      </c>
      <c r="T27" s="1">
        <v>1.2549102489085557</v>
      </c>
    </row>
    <row r="28" spans="1:20" x14ac:dyDescent="0.2">
      <c r="A28" s="6" t="s">
        <v>31</v>
      </c>
      <c r="B28" s="11">
        <v>120.00000107920999</v>
      </c>
      <c r="C28" s="11">
        <v>113.885237760883</v>
      </c>
      <c r="D28" s="11">
        <f t="shared" si="0"/>
        <v>12.505690338966005</v>
      </c>
      <c r="E28" s="10">
        <v>-1.3501031080609864E-2</v>
      </c>
      <c r="F28" s="10">
        <v>-5.2096211264106964E-3</v>
      </c>
      <c r="G28" s="10">
        <v>1.426236445112165E-2</v>
      </c>
      <c r="H28" s="10">
        <v>3.322732397318489E-2</v>
      </c>
      <c r="I28" s="10">
        <v>2.222943757474766E-2</v>
      </c>
      <c r="J28" s="10">
        <v>5.2388733836815297E-2</v>
      </c>
      <c r="K28" s="11">
        <v>6.7604154181713829</v>
      </c>
      <c r="L28" s="8">
        <v>0.57104722479157266</v>
      </c>
      <c r="M28" s="5">
        <v>9.2028126599641297E-3</v>
      </c>
      <c r="N28" s="1">
        <v>0.19968564980682191</v>
      </c>
      <c r="O28" s="1">
        <v>1.2421200328321038</v>
      </c>
      <c r="P28" s="5">
        <v>-4.8273968354870076E-4</v>
      </c>
      <c r="Q28" s="5">
        <v>7.1022766845119092E-3</v>
      </c>
      <c r="R28" s="1">
        <v>2.6467020691971266</v>
      </c>
      <c r="S28" s="5">
        <v>3.3954269220699898E-2</v>
      </c>
      <c r="T28" s="1">
        <v>1.1163835991100013</v>
      </c>
    </row>
    <row r="29" spans="1:20" x14ac:dyDescent="0.2">
      <c r="A29" s="6" t="s">
        <v>32</v>
      </c>
      <c r="B29" s="11">
        <v>133.07582241513799</v>
      </c>
      <c r="C29" s="11">
        <v>126.39092809984901</v>
      </c>
      <c r="D29" s="11">
        <f t="shared" si="0"/>
        <v>13.683053315180004</v>
      </c>
      <c r="E29" s="10">
        <v>-1.1708569184482714E-2</v>
      </c>
      <c r="F29" s="10">
        <v>-4.9069949333479619E-3</v>
      </c>
      <c r="G29" s="10">
        <v>1.3392190540214351E-2</v>
      </c>
      <c r="H29" s="10">
        <v>3.2941772337993752E-2</v>
      </c>
      <c r="I29" s="10">
        <v>2.0836987487877021E-2</v>
      </c>
      <c r="J29" s="10">
        <v>5.1793562687444838E-2</v>
      </c>
      <c r="K29" s="11">
        <v>6.7278664957301659</v>
      </c>
      <c r="L29" s="8">
        <v>0.59268649563817599</v>
      </c>
      <c r="M29" s="5">
        <v>9.191176339692915E-3</v>
      </c>
      <c r="N29" s="1">
        <v>0.20581464073838515</v>
      </c>
      <c r="O29" s="1">
        <v>1.1524398070632593</v>
      </c>
      <c r="P29" s="5">
        <v>-5.2839000018697489E-4</v>
      </c>
      <c r="Q29" s="5">
        <v>1.3731610491379135E-2</v>
      </c>
      <c r="R29" s="1">
        <v>2.5356850980171877</v>
      </c>
      <c r="S29" s="5">
        <v>3.4851168096097451E-2</v>
      </c>
      <c r="T29" s="1">
        <v>0.99389610371804915</v>
      </c>
    </row>
    <row r="30" spans="1:20" x14ac:dyDescent="0.2">
      <c r="A30" s="6" t="s">
        <v>33</v>
      </c>
      <c r="B30" s="11">
        <v>147.40624497594399</v>
      </c>
      <c r="C30" s="11">
        <v>140.07398141502901</v>
      </c>
      <c r="D30" s="11">
        <f t="shared" si="0"/>
        <v>15.021063737899993</v>
      </c>
      <c r="E30" s="10">
        <v>-1.0149780407354637E-2</v>
      </c>
      <c r="F30" s="10">
        <v>-4.6066355346682433E-3</v>
      </c>
      <c r="G30" s="10">
        <v>1.254510577246714E-2</v>
      </c>
      <c r="H30" s="10">
        <v>3.2626397556453947E-2</v>
      </c>
      <c r="I30" s="10">
        <v>1.949383635679218E-2</v>
      </c>
      <c r="J30" s="10">
        <v>5.1158893382624283E-2</v>
      </c>
      <c r="K30" s="11">
        <v>6.6978627152961607</v>
      </c>
      <c r="L30" s="8">
        <v>0.61246759416316277</v>
      </c>
      <c r="M30" s="5">
        <v>8.8363390671262997E-3</v>
      </c>
      <c r="N30" s="1">
        <v>0.2081935091238255</v>
      </c>
      <c r="O30" s="1">
        <v>1.0693537702932656</v>
      </c>
      <c r="P30" s="5">
        <v>-5.8653153253589521E-4</v>
      </c>
      <c r="Q30" s="5">
        <v>1.9553919671784197E-2</v>
      </c>
      <c r="R30" s="1">
        <v>2.4230585462482308</v>
      </c>
      <c r="S30" s="5">
        <v>3.5303689606924697E-2</v>
      </c>
      <c r="T30" s="1">
        <v>0.88485163125424082</v>
      </c>
    </row>
    <row r="31" spans="1:20" x14ac:dyDescent="0.2">
      <c r="A31" s="6" t="s">
        <v>34</v>
      </c>
      <c r="B31" s="11">
        <v>163.16445642684201</v>
      </c>
      <c r="C31" s="11">
        <v>155.095045152929</v>
      </c>
      <c r="D31" s="11">
        <f t="shared" si="0"/>
        <v>16.545200698928994</v>
      </c>
      <c r="E31" s="10">
        <v>-8.797598571272755E-3</v>
      </c>
      <c r="F31" s="10">
        <v>-4.3081591693204992E-3</v>
      </c>
      <c r="G31" s="10">
        <v>1.17276337460301E-2</v>
      </c>
      <c r="H31" s="10">
        <v>3.2278753218498053E-2</v>
      </c>
      <c r="I31" s="10">
        <v>1.820047329544959E-2</v>
      </c>
      <c r="J31" s="10">
        <v>5.0472757453083307E-2</v>
      </c>
      <c r="K31" s="11">
        <v>6.6675890186989006</v>
      </c>
      <c r="L31" s="8">
        <v>0.63024860093026336</v>
      </c>
      <c r="M31" s="5">
        <v>8.0981265892783108E-3</v>
      </c>
      <c r="N31" s="1">
        <v>0.20774312080187837</v>
      </c>
      <c r="O31" s="1">
        <v>0.99255244934841402</v>
      </c>
      <c r="P31" s="5">
        <v>-6.6690493203272472E-4</v>
      </c>
      <c r="Q31" s="5">
        <v>2.4869424285022999E-2</v>
      </c>
      <c r="R31" s="1">
        <v>2.3087753237264215</v>
      </c>
      <c r="S31" s="5">
        <v>3.5392764284003349E-2</v>
      </c>
      <c r="T31" s="1">
        <v>0.78690062599785859</v>
      </c>
    </row>
    <row r="32" spans="1:20" x14ac:dyDescent="0.2">
      <c r="A32" s="6" t="s">
        <v>35</v>
      </c>
      <c r="B32" s="11">
        <v>180.54992225523699</v>
      </c>
      <c r="C32" s="11">
        <v>171.640245851858</v>
      </c>
      <c r="D32" s="11">
        <f t="shared" si="0"/>
        <v>18.282537605532013</v>
      </c>
      <c r="E32" s="10">
        <v>-7.6267886836347719E-3</v>
      </c>
      <c r="F32" s="10">
        <v>-4.0130353460239255E-3</v>
      </c>
      <c r="G32" s="10">
        <v>1.094364557229858E-2</v>
      </c>
      <c r="H32" s="10">
        <v>3.1896131905215667E-2</v>
      </c>
      <c r="I32" s="10">
        <v>1.695656252574269E-2</v>
      </c>
      <c r="J32" s="10">
        <v>4.9724673683584519E-2</v>
      </c>
      <c r="K32" s="11">
        <v>6.63481475980669</v>
      </c>
      <c r="L32" s="8">
        <v>0.64626386876351005</v>
      </c>
      <c r="M32" s="5">
        <v>7.1089843733038414E-3</v>
      </c>
      <c r="N32" s="1">
        <v>0.20356810376195816</v>
      </c>
      <c r="O32" s="1">
        <v>0.92234581427334483</v>
      </c>
      <c r="P32" s="5">
        <v>-7.6811168146857171E-4</v>
      </c>
      <c r="Q32" s="5">
        <v>2.9488382949241401E-2</v>
      </c>
      <c r="R32" s="1">
        <v>2.1931153503072567</v>
      </c>
      <c r="S32" s="5">
        <v>3.5419397970908435E-2</v>
      </c>
      <c r="T32" s="1">
        <v>0.69669284964622225</v>
      </c>
    </row>
    <row r="33" spans="1:20" x14ac:dyDescent="0.2">
      <c r="A33" s="6" t="s">
        <v>36</v>
      </c>
      <c r="B33" s="11">
        <v>199.789960303388</v>
      </c>
      <c r="C33" s="11">
        <v>189.92278345739001</v>
      </c>
      <c r="D33" s="11">
        <f t="shared" si="0"/>
        <v>20.261672667970998</v>
      </c>
      <c r="E33" s="10">
        <v>-6.6067566393772838E-3</v>
      </c>
      <c r="F33" s="10">
        <v>-3.7209347431773543E-3</v>
      </c>
      <c r="G33" s="10">
        <v>1.0193924076425489E-2</v>
      </c>
      <c r="H33" s="10">
        <v>3.1475588609047422E-2</v>
      </c>
      <c r="I33" s="10">
        <v>1.575925722762089E-2</v>
      </c>
      <c r="J33" s="10">
        <v>4.8904456878346929E-2</v>
      </c>
      <c r="K33" s="11">
        <v>6.5975445322517103</v>
      </c>
      <c r="L33" s="8">
        <v>0.66077591185173923</v>
      </c>
      <c r="M33" s="5">
        <v>5.9633431601938689E-3</v>
      </c>
      <c r="N33" s="1">
        <v>0.19608591779329701</v>
      </c>
      <c r="O33" s="1">
        <v>0.85849023716581152</v>
      </c>
      <c r="P33" s="5">
        <v>-8.8445109424784691E-4</v>
      </c>
      <c r="Q33" s="5">
        <v>3.283205352812392E-2</v>
      </c>
      <c r="R33" s="1">
        <v>2.0768737474479289</v>
      </c>
      <c r="S33" s="5">
        <v>3.5583554895096826E-2</v>
      </c>
      <c r="T33" s="1">
        <v>0.61334911271056414</v>
      </c>
    </row>
    <row r="34" spans="1:20" x14ac:dyDescent="0.2">
      <c r="A34" s="6" t="s">
        <v>37</v>
      </c>
      <c r="B34" s="11">
        <v>221.141180088624</v>
      </c>
      <c r="C34" s="11">
        <v>210.18445612536101</v>
      </c>
      <c r="D34" s="11">
        <f t="shared" si="0"/>
        <v>22.512516588219995</v>
      </c>
      <c r="E34" s="10">
        <v>-5.714210706600136E-3</v>
      </c>
      <c r="F34" s="10">
        <v>-3.4322658110122624E-3</v>
      </c>
      <c r="G34" s="10">
        <v>9.4775745169156794E-3</v>
      </c>
      <c r="H34" s="10">
        <v>3.101410487329731E-2</v>
      </c>
      <c r="I34" s="10">
        <v>1.4605825916206971E-2</v>
      </c>
      <c r="J34" s="10">
        <v>4.8004510400020572E-2</v>
      </c>
      <c r="K34" s="11">
        <v>6.5546735776227782</v>
      </c>
      <c r="L34" s="8">
        <v>0.67405757446639003</v>
      </c>
      <c r="M34" s="5">
        <v>4.6310951871773318E-3</v>
      </c>
      <c r="N34" s="1">
        <v>0.18599698539112527</v>
      </c>
      <c r="O34" s="1">
        <v>0.80000758186918508</v>
      </c>
      <c r="P34" s="5">
        <v>-1.027852227295317E-3</v>
      </c>
      <c r="Q34" s="5">
        <v>3.5313660439822363E-2</v>
      </c>
      <c r="R34" s="1">
        <v>1.9598652094535975</v>
      </c>
      <c r="S34" s="5">
        <v>3.5829017778496605E-2</v>
      </c>
      <c r="T34" s="1">
        <v>0.53557846745130233</v>
      </c>
    </row>
    <row r="35" spans="1:20" x14ac:dyDescent="0.2">
      <c r="A35" s="6" t="s">
        <v>38</v>
      </c>
      <c r="B35" s="11">
        <v>244.890621713033</v>
      </c>
      <c r="C35" s="11">
        <v>232.696972713581</v>
      </c>
      <c r="D35" s="11">
        <f t="shared" si="0"/>
        <v>25.065893430408977</v>
      </c>
      <c r="E35" s="10">
        <v>-4.929225484617137E-3</v>
      </c>
      <c r="F35" s="10">
        <v>-3.1480308396408963E-3</v>
      </c>
      <c r="G35" s="10">
        <v>8.7933948622922649E-3</v>
      </c>
      <c r="H35" s="10">
        <v>3.0508942669736309E-2</v>
      </c>
      <c r="I35" s="10">
        <v>1.349313035020825E-2</v>
      </c>
      <c r="J35" s="10">
        <v>4.7015920505450171E-2</v>
      </c>
      <c r="K35" s="11">
        <v>6.5040655113165924</v>
      </c>
      <c r="L35" s="8">
        <v>0.68624349007126328</v>
      </c>
      <c r="M35" s="5">
        <v>3.1607926601088278E-3</v>
      </c>
      <c r="N35" s="1">
        <v>0.1730425491282217</v>
      </c>
      <c r="O35" s="1">
        <v>0.74644816998575036</v>
      </c>
      <c r="P35" s="5">
        <v>-1.2097672158246225E-3</v>
      </c>
      <c r="Q35" s="5">
        <v>3.6916985008207955E-2</v>
      </c>
      <c r="R35" s="1">
        <v>1.8423035275669495</v>
      </c>
      <c r="S35" s="5">
        <v>3.6357838855521699E-2</v>
      </c>
      <c r="T35" s="1">
        <v>0.46280512514530059</v>
      </c>
    </row>
    <row r="36" spans="1:20" x14ac:dyDescent="0.2">
      <c r="A36" s="6" t="s">
        <v>39</v>
      </c>
      <c r="B36" s="11">
        <v>271.35638674972898</v>
      </c>
      <c r="C36" s="11">
        <v>257.76286614398998</v>
      </c>
      <c r="D36" s="11">
        <f t="shared" si="0"/>
        <v>27.952914124078006</v>
      </c>
      <c r="E36" s="10">
        <v>-4.2328380753632808E-3</v>
      </c>
      <c r="F36" s="10">
        <v>-2.8694197301702283E-3</v>
      </c>
      <c r="G36" s="10">
        <v>8.1396585798991002E-3</v>
      </c>
      <c r="H36" s="10">
        <v>2.9957999618889911E-2</v>
      </c>
      <c r="I36" s="10">
        <v>1.241919540766458E-2</v>
      </c>
      <c r="J36" s="10">
        <v>4.5933951656681397E-2</v>
      </c>
      <c r="K36" s="11">
        <v>6.4447330898550161</v>
      </c>
      <c r="L36" s="8">
        <v>0.69756600407830349</v>
      </c>
      <c r="M36" s="5">
        <v>1.7375686447400889E-3</v>
      </c>
      <c r="N36" s="1">
        <v>0.15765785866184284</v>
      </c>
      <c r="O36" s="1">
        <v>0.69718033514017197</v>
      </c>
      <c r="P36" s="5">
        <v>-1.3979339348471028E-3</v>
      </c>
      <c r="Q36" s="5">
        <v>3.7500658902800729E-2</v>
      </c>
      <c r="R36" s="1">
        <v>1.7246241449470094</v>
      </c>
      <c r="S36" s="5">
        <v>3.7507151158986798E-2</v>
      </c>
      <c r="T36" s="1">
        <v>0.39500533342787131</v>
      </c>
    </row>
    <row r="37" spans="1:20" x14ac:dyDescent="0.2">
      <c r="A37" s="6" t="s">
        <v>40</v>
      </c>
      <c r="B37" s="11">
        <v>300.887515413448</v>
      </c>
      <c r="C37" s="11">
        <v>285.71578026806799</v>
      </c>
      <c r="D37" s="11">
        <f t="shared" si="0"/>
        <v>31.204087944247021</v>
      </c>
      <c r="E37" s="10">
        <v>-3.6122372062079044E-3</v>
      </c>
      <c r="F37" s="10">
        <v>-2.5976781527473377E-3</v>
      </c>
      <c r="G37" s="10">
        <v>7.5150585292527647E-3</v>
      </c>
      <c r="H37" s="10">
        <v>2.9360195287615298E-2</v>
      </c>
      <c r="I37" s="10">
        <v>1.138384005278298E-2</v>
      </c>
      <c r="J37" s="10">
        <v>4.4757432456156182E-2</v>
      </c>
      <c r="K37" s="11">
        <v>6.3759488312657604</v>
      </c>
      <c r="L37" s="8">
        <v>0.70820455186537501</v>
      </c>
      <c r="M37" s="5">
        <v>4.1331423476732339E-4</v>
      </c>
      <c r="N37" s="1">
        <v>0.14137345329292644</v>
      </c>
      <c r="O37" s="1">
        <v>0.65125251455062005</v>
      </c>
      <c r="P37" s="5">
        <v>-1.5947415996831957E-3</v>
      </c>
      <c r="Q37" s="5">
        <v>3.7396206021856636E-2</v>
      </c>
      <c r="R37" s="1">
        <v>1.6071176650898082</v>
      </c>
      <c r="S37" s="5">
        <v>3.9274763130716858E-2</v>
      </c>
      <c r="T37" s="1">
        <v>0.33309358108747733</v>
      </c>
    </row>
    <row r="38" spans="1:20" x14ac:dyDescent="0.2">
      <c r="A38" s="6" t="s">
        <v>41</v>
      </c>
      <c r="B38" s="11">
        <v>333.862834393426</v>
      </c>
      <c r="C38" s="11">
        <v>316.91986821231501</v>
      </c>
      <c r="D38" s="11">
        <f t="shared" si="0"/>
        <v>34.848148405044014</v>
      </c>
      <c r="E38" s="10">
        <v>-3.0598356405827309E-3</v>
      </c>
      <c r="F38" s="10">
        <v>-2.3345328944658766E-3</v>
      </c>
      <c r="G38" s="10">
        <v>6.9202533990630451E-3</v>
      </c>
      <c r="H38" s="10">
        <v>2.8716055772798229E-2</v>
      </c>
      <c r="I38" s="10">
        <v>1.039273772805223E-2</v>
      </c>
      <c r="J38" s="10">
        <v>4.3492430660640131E-2</v>
      </c>
      <c r="K38" s="11">
        <v>6.298127291832504</v>
      </c>
      <c r="L38" s="8">
        <v>0.71826061821910836</v>
      </c>
      <c r="M38" s="5">
        <v>-9.0293807332529738E-4</v>
      </c>
      <c r="N38" s="1">
        <v>0.12411649666150082</v>
      </c>
      <c r="O38" s="1">
        <v>0.60817700751385695</v>
      </c>
      <c r="P38" s="5">
        <v>-1.8414668869525756E-3</v>
      </c>
      <c r="Q38" s="5">
        <v>3.6561399517486465E-2</v>
      </c>
      <c r="R38" s="1">
        <v>1.4901564502263041</v>
      </c>
      <c r="S38" s="5">
        <v>4.1378744274324558E-2</v>
      </c>
      <c r="T38" s="1">
        <v>0.2769049688974064</v>
      </c>
    </row>
    <row r="39" spans="1:20" x14ac:dyDescent="0.2">
      <c r="A39" s="6" t="s">
        <v>42</v>
      </c>
      <c r="B39" s="11">
        <v>370.68848448344602</v>
      </c>
      <c r="C39" s="11">
        <v>351.76801661735902</v>
      </c>
      <c r="D39" s="11">
        <f t="shared" si="0"/>
        <v>38.910588870426977</v>
      </c>
      <c r="E39" s="10">
        <v>-2.5719894922939346E-3</v>
      </c>
      <c r="F39" s="10">
        <v>-2.0814995333064681E-3</v>
      </c>
      <c r="G39" s="10">
        <v>6.3575620118840022E-3</v>
      </c>
      <c r="H39" s="10">
        <v>2.8027597532193069E-2</v>
      </c>
      <c r="I39" s="10">
        <v>9.4558043176707421E-3</v>
      </c>
      <c r="J39" s="10">
        <v>4.215272594730185E-2</v>
      </c>
      <c r="K39" s="11">
        <v>6.2128490179940101</v>
      </c>
      <c r="L39" s="8">
        <v>0.727751465794506</v>
      </c>
      <c r="M39" s="5">
        <v>-2.1473045865564614E-3</v>
      </c>
      <c r="N39" s="1">
        <v>0.10653647668109675</v>
      </c>
      <c r="O39" s="1">
        <v>0.56735446208980067</v>
      </c>
      <c r="P39" s="5">
        <v>-2.1852742020893904E-3</v>
      </c>
      <c r="Q39" s="5">
        <v>3.5262586213499238E-2</v>
      </c>
      <c r="R39" s="1">
        <v>1.37421189116793</v>
      </c>
      <c r="S39" s="5">
        <v>4.3625861386851379E-2</v>
      </c>
      <c r="T39" s="1">
        <v>0.2266676233064594</v>
      </c>
    </row>
    <row r="40" spans="1:20" x14ac:dyDescent="0.2">
      <c r="A40" s="6" t="s">
        <v>43</v>
      </c>
      <c r="B40" s="11">
        <v>411.79384543190099</v>
      </c>
      <c r="C40" s="11">
        <v>390.678605487786</v>
      </c>
      <c r="D40" s="11">
        <f t="shared" si="0"/>
        <v>43.411931717775985</v>
      </c>
      <c r="E40" s="10">
        <v>-2.1502355474174156E-3</v>
      </c>
      <c r="F40" s="10">
        <v>-1.8422335344574984E-3</v>
      </c>
      <c r="G40" s="10">
        <v>5.8302327406445052E-3</v>
      </c>
      <c r="H40" s="10">
        <v>2.7297517181884001E-2</v>
      </c>
      <c r="I40" s="10">
        <v>8.5862895094012768E-3</v>
      </c>
      <c r="J40" s="10">
        <v>4.0767029283338169E-2</v>
      </c>
      <c r="K40" s="11">
        <v>6.1260990465394292</v>
      </c>
      <c r="L40" s="8">
        <v>0.73653512168760871</v>
      </c>
      <c r="M40" s="5">
        <v>-3.1624920819003787E-3</v>
      </c>
      <c r="N40" s="1">
        <v>9.0326034153606807E-2</v>
      </c>
      <c r="O40" s="1">
        <v>0.52843335941689107</v>
      </c>
      <c r="P40" s="5">
        <v>-2.5018651378272711E-3</v>
      </c>
      <c r="Q40" s="5">
        <v>3.3437026656712943E-2</v>
      </c>
      <c r="R40" s="1">
        <v>1.2597761702804142</v>
      </c>
      <c r="S40" s="5">
        <v>4.591091314992584E-2</v>
      </c>
      <c r="T40" s="1">
        <v>0.18305324101282552</v>
      </c>
    </row>
    <row r="41" spans="1:20" x14ac:dyDescent="0.2">
      <c r="A41" s="6" t="s">
        <v>44</v>
      </c>
      <c r="B41" s="11">
        <v>457.62561739341299</v>
      </c>
      <c r="C41" s="11">
        <v>434.09053720556199</v>
      </c>
      <c r="D41" s="11">
        <f t="shared" si="0"/>
        <v>48.365793578751038</v>
      </c>
      <c r="E41" s="10">
        <v>-1.7920896889905124E-3</v>
      </c>
      <c r="F41" s="10">
        <v>-1.6184308164105391E-3</v>
      </c>
      <c r="G41" s="10">
        <v>5.3396850098284022E-3</v>
      </c>
      <c r="H41" s="10">
        <v>2.6528549281871761E-2</v>
      </c>
      <c r="I41" s="10">
        <v>7.7925071099560544E-3</v>
      </c>
      <c r="J41" s="10">
        <v>3.9372444501317827E-2</v>
      </c>
      <c r="K41" s="11">
        <v>6.04771177360593</v>
      </c>
      <c r="L41" s="8">
        <v>0.74439500303335482</v>
      </c>
      <c r="M41" s="5">
        <v>-4.0796425682951233E-3</v>
      </c>
      <c r="N41" s="1">
        <v>7.5384770576308532E-2</v>
      </c>
      <c r="O41" s="1">
        <v>0.49153303691413269</v>
      </c>
      <c r="P41" s="5">
        <v>-2.7864591308179682E-3</v>
      </c>
      <c r="Q41" s="5">
        <v>3.0578674390417733E-2</v>
      </c>
      <c r="R41" s="1">
        <v>1.1483175343352852</v>
      </c>
      <c r="S41" s="5">
        <v>4.7774623763323046E-2</v>
      </c>
      <c r="T41" s="1">
        <v>0.1460773451475775</v>
      </c>
    </row>
    <row r="42" spans="1:20" x14ac:dyDescent="0.2">
      <c r="A42" s="6" t="s">
        <v>45</v>
      </c>
      <c r="B42" s="11">
        <v>508.63990359049802</v>
      </c>
      <c r="C42" s="11">
        <v>482.45633078431302</v>
      </c>
      <c r="D42" s="11">
        <f t="shared" si="0"/>
        <v>53.776856217071952</v>
      </c>
      <c r="E42" s="10">
        <v>-1.4926683909485927E-3</v>
      </c>
      <c r="F42" s="10">
        <v>-1.4110714395582592E-3</v>
      </c>
      <c r="G42" s="10">
        <v>4.8858911458641383E-3</v>
      </c>
      <c r="H42" s="10">
        <v>2.572343353527945E-2</v>
      </c>
      <c r="I42" s="10">
        <v>7.0774381969842788E-3</v>
      </c>
      <c r="J42" s="10">
        <v>3.800327236709039E-2</v>
      </c>
      <c r="K42" s="11">
        <v>5.9891880455568796</v>
      </c>
      <c r="L42" s="8">
        <v>0.7512041598815794</v>
      </c>
      <c r="M42" s="5">
        <v>-4.9711643263346417E-3</v>
      </c>
      <c r="N42" s="1">
        <v>6.2564656856532008E-2</v>
      </c>
      <c r="O42" s="1">
        <v>0.45647866979912932</v>
      </c>
      <c r="P42" s="5">
        <v>-3.1291598638054363E-3</v>
      </c>
      <c r="Q42" s="5">
        <v>2.7390686990695367E-2</v>
      </c>
      <c r="R42" s="1">
        <v>1.0400369963170835</v>
      </c>
      <c r="S42" s="5">
        <v>4.8994825323438157E-2</v>
      </c>
      <c r="T42" s="1">
        <v>0.11601153123210411</v>
      </c>
    </row>
    <row r="43" spans="1:20" x14ac:dyDescent="0.2">
      <c r="A43" s="6" t="s">
        <v>46</v>
      </c>
      <c r="B43" s="11">
        <v>565.29227358801199</v>
      </c>
      <c r="C43" s="11">
        <v>536.23318700138498</v>
      </c>
      <c r="D43" s="11">
        <f t="shared" si="0"/>
        <v>59.638903014921993</v>
      </c>
      <c r="E43" s="10">
        <v>-1.2497199423663406E-3</v>
      </c>
      <c r="F43" s="10">
        <v>-1.2205968803916405E-3</v>
      </c>
      <c r="G43" s="10">
        <v>4.4718150814560161E-3</v>
      </c>
      <c r="H43" s="10">
        <v>2.4885902231749399E-2</v>
      </c>
      <c r="I43" s="10">
        <v>6.4428271440590424E-3</v>
      </c>
      <c r="J43" s="10">
        <v>3.6661917108815077E-2</v>
      </c>
      <c r="K43" s="11">
        <v>5.9523549157601492</v>
      </c>
      <c r="L43" s="8">
        <v>0.756163285981025</v>
      </c>
      <c r="M43" s="5">
        <v>-5.734760391447471E-3</v>
      </c>
      <c r="N43" s="1">
        <v>5.2387183989589685E-2</v>
      </c>
      <c r="O43" s="1">
        <v>0.42327585639966686</v>
      </c>
      <c r="P43" s="5">
        <v>-3.4901659231739842E-3</v>
      </c>
      <c r="Q43" s="5">
        <v>2.4299640432453005E-2</v>
      </c>
      <c r="R43" s="1">
        <v>0.93528679555399563</v>
      </c>
      <c r="S43" s="5">
        <v>4.9654913872584049E-2</v>
      </c>
      <c r="T43" s="1">
        <v>9.2306650130890414E-2</v>
      </c>
    </row>
    <row r="44" spans="1:20" x14ac:dyDescent="0.2">
      <c r="A44" s="6" t="s">
        <v>47</v>
      </c>
      <c r="B44" s="11">
        <v>628.02597049116298</v>
      </c>
      <c r="C44" s="11">
        <v>595.87209001630697</v>
      </c>
      <c r="D44" s="11">
        <f t="shared" si="0"/>
        <v>65.933126287021992</v>
      </c>
      <c r="E44" s="10">
        <v>-1.0549450036594068E-3</v>
      </c>
      <c r="F44" s="10">
        <v>-1.0471069976034134E-3</v>
      </c>
      <c r="G44" s="10">
        <v>4.0944695759666189E-3</v>
      </c>
      <c r="H44" s="10">
        <v>2.40220128557741E-2</v>
      </c>
      <c r="I44" s="10">
        <v>5.8754060393344061E-3</v>
      </c>
      <c r="J44" s="10">
        <v>3.5308692009292167E-2</v>
      </c>
      <c r="K44" s="11">
        <v>5.9219158244312062</v>
      </c>
      <c r="L44" s="8">
        <v>0.7593051433613156</v>
      </c>
      <c r="M44" s="5">
        <v>-6.3673421021062868E-3</v>
      </c>
      <c r="N44" s="1">
        <v>4.435704956964346E-2</v>
      </c>
      <c r="O44" s="1">
        <v>0.39266302602167824</v>
      </c>
      <c r="P44" s="5">
        <v>-3.8533036150039872E-3</v>
      </c>
      <c r="Q44" s="5">
        <v>2.1177498348405099E-2</v>
      </c>
      <c r="R44" s="1">
        <v>0.83515334737334557</v>
      </c>
      <c r="S44" s="5">
        <v>4.986541670238305E-2</v>
      </c>
      <c r="T44" s="1">
        <v>7.373660647718297E-2</v>
      </c>
    </row>
    <row r="45" spans="1:20" x14ac:dyDescent="0.2">
      <c r="A45" s="6" t="s">
        <v>48</v>
      </c>
      <c r="B45" s="11">
        <v>697.25864774645004</v>
      </c>
      <c r="C45" s="11">
        <v>661.80521630332896</v>
      </c>
      <c r="D45" s="11">
        <f t="shared" si="0"/>
        <v>72.626939164892065</v>
      </c>
      <c r="E45" s="10">
        <v>-8.9276940841388113E-4</v>
      </c>
      <c r="F45" s="10">
        <v>-8.8815240886580148E-4</v>
      </c>
      <c r="G45" s="10">
        <v>3.7404156131470201E-3</v>
      </c>
      <c r="H45" s="10">
        <v>2.31402616645211E-2</v>
      </c>
      <c r="I45" s="10">
        <v>5.3381419627562404E-3</v>
      </c>
      <c r="J45" s="10">
        <v>3.3828969844188983E-2</v>
      </c>
      <c r="K45" s="11">
        <v>5.8497374889198328</v>
      </c>
      <c r="L45" s="8">
        <v>0.76201246679547718</v>
      </c>
      <c r="M45" s="5">
        <v>-7.0513668157663198E-3</v>
      </c>
      <c r="N45" s="1">
        <v>3.841519559875984E-2</v>
      </c>
      <c r="O45" s="1">
        <v>0.36495630184052835</v>
      </c>
      <c r="P45" s="5">
        <v>-4.2130422188063552E-3</v>
      </c>
      <c r="Q45" s="5">
        <v>1.8155459923905128E-2</v>
      </c>
      <c r="R45" s="1">
        <v>0.74097374097459812</v>
      </c>
      <c r="S45" s="5">
        <v>4.9518774409484254E-2</v>
      </c>
      <c r="T45" s="1">
        <v>5.9566991499755681E-2</v>
      </c>
    </row>
    <row r="46" spans="1:20" x14ac:dyDescent="0.2">
      <c r="A46" s="6" t="s">
        <v>49</v>
      </c>
      <c r="B46" s="11">
        <v>773.36825897183201</v>
      </c>
      <c r="C46" s="11">
        <v>734.43215546822103</v>
      </c>
      <c r="D46" s="11">
        <f t="shared" si="0"/>
        <v>79.673524979396007</v>
      </c>
      <c r="E46" s="10">
        <v>-7.519940993347702E-4</v>
      </c>
      <c r="F46" s="10">
        <v>-7.4450549370998979E-4</v>
      </c>
      <c r="G46" s="10">
        <v>3.3942375558522388E-3</v>
      </c>
      <c r="H46" s="10">
        <v>2.225074806349097E-2</v>
      </c>
      <c r="I46" s="10">
        <v>4.802055481262584E-3</v>
      </c>
      <c r="J46" s="10">
        <v>3.2178298829245909E-2</v>
      </c>
      <c r="K46" s="11">
        <v>5.7049588754053282</v>
      </c>
      <c r="L46" s="8">
        <v>0.76515747682510993</v>
      </c>
      <c r="M46" s="5">
        <v>-9.1641494874970565E-3</v>
      </c>
      <c r="N46" s="1">
        <v>3.3562850330757121E-2</v>
      </c>
      <c r="O46" s="1">
        <v>0.33965101614312027</v>
      </c>
      <c r="P46" s="5">
        <v>-4.903790190054106E-3</v>
      </c>
      <c r="Q46" s="5">
        <v>1.5515669793675987E-2</v>
      </c>
      <c r="R46" s="1">
        <v>0.65323646559071114</v>
      </c>
      <c r="S46" s="5">
        <v>4.672151508752808E-2</v>
      </c>
      <c r="T46" s="1">
        <v>4.8110159513213215E-2</v>
      </c>
    </row>
    <row r="47" spans="1:20" x14ac:dyDescent="0.2">
      <c r="A47" s="6" t="s">
        <v>50</v>
      </c>
      <c r="B47" s="11">
        <v>856.67894235052097</v>
      </c>
      <c r="C47" s="11">
        <v>814.10568044761703</v>
      </c>
      <c r="D47" s="11">
        <f t="shared" si="0"/>
        <v>87.012316666921947</v>
      </c>
      <c r="E47" s="10">
        <v>-6.3163224948073384E-4</v>
      </c>
      <c r="F47" s="10">
        <v>-6.1866565163821237E-4</v>
      </c>
      <c r="G47" s="10">
        <v>3.0620487511662121E-3</v>
      </c>
      <c r="H47" s="10">
        <v>2.1363185422858168E-2</v>
      </c>
      <c r="I47" s="10">
        <v>4.2837723914468263E-3</v>
      </c>
      <c r="J47" s="10">
        <v>3.0475268280604709E-2</v>
      </c>
      <c r="K47" s="11">
        <v>5.5187459582682514</v>
      </c>
      <c r="L47" s="8">
        <v>0.76723661115540098</v>
      </c>
      <c r="M47" s="5">
        <v>-1.1211358829563667E-2</v>
      </c>
      <c r="N47" s="1">
        <v>3.0061296137742798E-2</v>
      </c>
      <c r="O47" s="1">
        <v>0.31683988077158898</v>
      </c>
      <c r="P47" s="5">
        <v>-5.5618857640940631E-3</v>
      </c>
      <c r="Q47" s="5">
        <v>1.3608921874715638E-2</v>
      </c>
      <c r="R47" s="1">
        <v>0.57241457844177157</v>
      </c>
      <c r="S47" s="5">
        <v>4.3416801374371414E-2</v>
      </c>
      <c r="T47" s="1">
        <v>3.9711088571894419E-2</v>
      </c>
    </row>
    <row r="48" spans="1:20" ht="16" thickBot="1" x14ac:dyDescent="0.25">
      <c r="A48" s="32" t="s">
        <v>51</v>
      </c>
      <c r="B48" s="33">
        <v>947.44789708951805</v>
      </c>
      <c r="C48" s="33">
        <v>901.11799711453898</v>
      </c>
      <c r="D48" s="33">
        <f t="shared" si="0"/>
        <v>94.570515075795015</v>
      </c>
      <c r="E48" s="41">
        <v>-5.3367388056968035E-4</v>
      </c>
      <c r="F48" s="41">
        <v>-5.1127347631304838E-4</v>
      </c>
      <c r="G48" s="46">
        <v>2.7561918021405461E-3</v>
      </c>
      <c r="H48" s="46">
        <v>2.0487126872289801E-2</v>
      </c>
      <c r="I48" s="41">
        <v>3.8108081055628009E-3</v>
      </c>
      <c r="J48" s="41">
        <v>2.8790552363046659E-2</v>
      </c>
      <c r="K48" s="33">
        <v>5.3109423337341521</v>
      </c>
      <c r="L48" s="38">
        <v>0.76674876917470192</v>
      </c>
      <c r="M48" s="34">
        <v>-1.1603359691719592E-2</v>
      </c>
      <c r="N48" s="35">
        <v>2.6396051095425709E-2</v>
      </c>
      <c r="O48" s="35">
        <v>0.29590226481550314</v>
      </c>
      <c r="P48" s="34">
        <v>-5.864315316758806E-3</v>
      </c>
      <c r="Q48" s="34">
        <v>1.156756234812107E-2</v>
      </c>
      <c r="R48" s="35">
        <v>0.49933722561985461</v>
      </c>
      <c r="S48" s="34">
        <v>4.242681733396321E-2</v>
      </c>
      <c r="T48" s="35">
        <v>3.1618737923712351E-2</v>
      </c>
    </row>
    <row r="49" spans="1:20" x14ac:dyDescent="0.2">
      <c r="A49" s="6" t="s">
        <v>52</v>
      </c>
      <c r="B49" s="11">
        <v>1045.8543018703699</v>
      </c>
      <c r="C49" s="11">
        <v>995.688512190334</v>
      </c>
      <c r="D49" s="11">
        <f t="shared" si="0"/>
        <v>102.26563470247606</v>
      </c>
      <c r="E49" s="10">
        <v>-4.5247350854070515E-4</v>
      </c>
      <c r="F49" s="10">
        <v>-4.207734148516334E-4</v>
      </c>
      <c r="G49" s="10">
        <v>2.4751218084870228E-3</v>
      </c>
      <c r="H49" s="10">
        <v>1.9632148610996662E-2</v>
      </c>
      <c r="I49" s="10">
        <v>3.3800275112667289E-3</v>
      </c>
      <c r="J49" s="10">
        <v>2.71456915991269E-2</v>
      </c>
      <c r="K49" s="11">
        <v>5.0804588159443673</v>
      </c>
      <c r="L49" s="8">
        <v>0.76421715000801527</v>
      </c>
      <c r="M49" s="5">
        <v>-1.207555557357151E-2</v>
      </c>
      <c r="N49" s="1">
        <v>2.3038770811705467E-2</v>
      </c>
      <c r="O49" s="1">
        <v>0.27763776566310677</v>
      </c>
      <c r="P49" s="5">
        <v>-6.1903851592605332E-3</v>
      </c>
      <c r="Q49" s="5">
        <v>9.6767896900492745E-3</v>
      </c>
      <c r="R49" s="1">
        <v>0.43438148156637357</v>
      </c>
      <c r="S49" s="5">
        <v>4.1675669249377406E-2</v>
      </c>
      <c r="T49" s="1">
        <v>2.4915976655638102E-2</v>
      </c>
    </row>
    <row r="50" spans="1:20" x14ac:dyDescent="0.2">
      <c r="A50" s="6" t="s">
        <v>69</v>
      </c>
      <c r="B50" s="11">
        <v>1151.99124501244</v>
      </c>
      <c r="C50" s="11">
        <v>1097.9541468928101</v>
      </c>
      <c r="D50" s="11">
        <f t="shared" si="0"/>
        <v>-1097.9541468928101</v>
      </c>
      <c r="E50" s="10">
        <v>-3.842336019360392E-4</v>
      </c>
      <c r="F50" s="10">
        <v>-3.4534524477216125E-4</v>
      </c>
      <c r="G50" s="10">
        <v>2.218276524575812E-3</v>
      </c>
      <c r="H50" s="10">
        <v>1.8806174902274979E-2</v>
      </c>
      <c r="I50" s="10">
        <v>2.9942923561577799E-3</v>
      </c>
      <c r="J50" s="10">
        <v>2.560905273482203E-2</v>
      </c>
      <c r="K50" s="11">
        <v>4.8524857337471534</v>
      </c>
      <c r="L50" s="8">
        <v>0.75968618403809185</v>
      </c>
      <c r="M50" s="5">
        <v>-1.2725858420320047E-2</v>
      </c>
      <c r="N50" s="1">
        <v>1.9914782859576808E-2</v>
      </c>
      <c r="O50" s="1">
        <v>0.26206969275594877</v>
      </c>
      <c r="P50" s="5">
        <v>-6.5378142602490544E-3</v>
      </c>
      <c r="Q50" s="5">
        <v>8.1211352896256358E-3</v>
      </c>
      <c r="R50" s="1">
        <v>0.37701426284435352</v>
      </c>
      <c r="S50" s="5">
        <v>4.0918397132060795E-2</v>
      </c>
      <c r="T50" s="1">
        <v>1.9808723073128812E-2</v>
      </c>
    </row>
    <row r="52" spans="1:20" x14ac:dyDescent="0.2">
      <c r="G52" s="9"/>
      <c r="H52" s="9"/>
      <c r="I52" s="9"/>
      <c r="J52" s="9"/>
      <c r="L52" s="9"/>
    </row>
    <row r="53" spans="1:20" x14ac:dyDescent="0.2">
      <c r="G53" s="9"/>
      <c r="H53" s="9"/>
      <c r="I53" s="9"/>
      <c r="J53" s="9"/>
      <c r="L53" s="7"/>
    </row>
    <row r="55" spans="1:20" x14ac:dyDescent="0.2">
      <c r="H55" s="3"/>
      <c r="I55" s="2"/>
      <c r="J55" s="2"/>
    </row>
    <row r="56" spans="1:20" x14ac:dyDescent="0.2">
      <c r="I56" s="2"/>
      <c r="J56" s="2"/>
    </row>
  </sheetData>
  <mergeCells count="2">
    <mergeCell ref="A1:D1"/>
    <mergeCell ref="M1:T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topLeftCell="F1" zoomScale="110" zoomScaleNormal="110" workbookViewId="0">
      <selection activeCell="X18" sqref="X18"/>
    </sheetView>
  </sheetViews>
  <sheetFormatPr baseColWidth="10" defaultColWidth="8.83203125" defaultRowHeight="15" x14ac:dyDescent="0.2"/>
  <cols>
    <col min="2" max="2" width="6.6640625" style="2" bestFit="1" customWidth="1"/>
    <col min="3" max="3" width="10.6640625" style="2" bestFit="1" customWidth="1"/>
    <col min="4" max="4" width="12" style="2" bestFit="1" customWidth="1"/>
    <col min="5" max="5" width="21.83203125" style="4" bestFit="1" customWidth="1"/>
    <col min="6" max="6" width="21.6640625" style="4" bestFit="1" customWidth="1"/>
    <col min="7" max="8" width="17.33203125" style="4" bestFit="1" customWidth="1"/>
    <col min="9" max="9" width="23.5" style="4" bestFit="1" customWidth="1"/>
    <col min="10" max="10" width="23.33203125" style="4" bestFit="1" customWidth="1"/>
    <col min="11" max="11" width="10.83203125" style="2" bestFit="1" customWidth="1"/>
    <col min="12" max="12" width="20.5" style="1" bestFit="1" customWidth="1"/>
    <col min="13" max="13" width="10.1640625" style="5" bestFit="1" customWidth="1"/>
    <col min="14" max="14" width="9.83203125" style="1" bestFit="1" customWidth="1"/>
    <col min="15" max="15" width="10.5" style="1" bestFit="1" customWidth="1"/>
    <col min="16" max="16" width="10" style="5" bestFit="1" customWidth="1"/>
    <col min="17" max="17" width="9.6640625" style="5" bestFit="1" customWidth="1"/>
    <col min="18" max="18" width="10.33203125" style="1" bestFit="1" customWidth="1"/>
    <col min="19" max="19" width="7.6640625" style="5" bestFit="1" customWidth="1"/>
    <col min="20" max="20" width="7.33203125" style="1" bestFit="1" customWidth="1"/>
    <col min="22" max="22" width="14" style="67" bestFit="1" customWidth="1"/>
  </cols>
  <sheetData>
    <row r="1" spans="1:23" x14ac:dyDescent="0.2">
      <c r="A1" s="56" t="s">
        <v>86</v>
      </c>
      <c r="B1" s="56"/>
      <c r="C1" s="56"/>
      <c r="D1" s="56"/>
      <c r="E1" s="57" t="s">
        <v>81</v>
      </c>
      <c r="F1" s="57" t="s">
        <v>82</v>
      </c>
      <c r="G1" s="58" t="s">
        <v>83</v>
      </c>
      <c r="H1" s="58" t="s">
        <v>83</v>
      </c>
      <c r="I1" s="57" t="s">
        <v>84</v>
      </c>
      <c r="J1" s="57" t="s">
        <v>85</v>
      </c>
      <c r="K1" s="59" t="s">
        <v>79</v>
      </c>
      <c r="L1" s="60" t="s">
        <v>80</v>
      </c>
      <c r="M1" s="61" t="s">
        <v>76</v>
      </c>
      <c r="N1" s="61"/>
      <c r="O1" s="61"/>
      <c r="P1" s="61"/>
      <c r="Q1" s="61"/>
      <c r="R1" s="61"/>
      <c r="S1" s="61"/>
      <c r="T1" s="61"/>
    </row>
    <row r="2" spans="1:23" x14ac:dyDescent="0.2">
      <c r="A2" s="62" t="s">
        <v>70</v>
      </c>
      <c r="B2" s="63" t="s">
        <v>53</v>
      </c>
      <c r="C2" s="63" t="s">
        <v>54</v>
      </c>
      <c r="D2" s="63" t="s">
        <v>68</v>
      </c>
      <c r="E2" s="64" t="s">
        <v>62</v>
      </c>
      <c r="F2" s="64" t="s">
        <v>63</v>
      </c>
      <c r="G2" s="65" t="s">
        <v>64</v>
      </c>
      <c r="H2" s="65" t="s">
        <v>65</v>
      </c>
      <c r="I2" s="64" t="s">
        <v>66</v>
      </c>
      <c r="J2" s="64" t="s">
        <v>67</v>
      </c>
      <c r="K2" s="63" t="s">
        <v>60</v>
      </c>
      <c r="L2" s="66" t="s">
        <v>61</v>
      </c>
      <c r="M2" s="54" t="s">
        <v>0</v>
      </c>
      <c r="N2" s="55" t="s">
        <v>1</v>
      </c>
      <c r="O2" s="55" t="s">
        <v>77</v>
      </c>
      <c r="P2" s="54" t="s">
        <v>2</v>
      </c>
      <c r="Q2" s="54" t="s">
        <v>3</v>
      </c>
      <c r="R2" s="55" t="s">
        <v>78</v>
      </c>
      <c r="S2" s="54" t="s">
        <v>4</v>
      </c>
      <c r="T2" s="55" t="s">
        <v>5</v>
      </c>
      <c r="V2" s="68" t="s">
        <v>56</v>
      </c>
      <c r="W2" s="52" t="s">
        <v>71</v>
      </c>
    </row>
    <row r="3" spans="1:23" x14ac:dyDescent="0.2">
      <c r="A3" s="6" t="s">
        <v>6</v>
      </c>
      <c r="B3" s="11">
        <v>0.50576001700301298</v>
      </c>
      <c r="C3" s="11">
        <v>0</v>
      </c>
      <c r="D3" s="11">
        <f>C4-C3</f>
        <v>1.0239066122198901</v>
      </c>
      <c r="E3" s="10">
        <v>-8.48702916090915E-2</v>
      </c>
      <c r="F3" s="10">
        <v>-3.7774076465408963E-3</v>
      </c>
      <c r="G3" s="16">
        <v>2.2687436419510001E-2</v>
      </c>
      <c r="H3" s="16">
        <v>3.5000000149011612E-2</v>
      </c>
      <c r="I3" s="10">
        <v>8.1386958748245905E-2</v>
      </c>
      <c r="J3" s="10">
        <v>0.126814718079129</v>
      </c>
      <c r="K3" s="11">
        <v>19.49437803848739</v>
      </c>
      <c r="L3" s="8">
        <v>0.2073032938568288</v>
      </c>
      <c r="M3" s="5">
        <v>0</v>
      </c>
      <c r="N3" s="1">
        <v>0</v>
      </c>
      <c r="O3" s="1">
        <v>0</v>
      </c>
      <c r="P3" s="5">
        <v>0</v>
      </c>
      <c r="Q3" s="5">
        <v>0</v>
      </c>
      <c r="R3" s="1">
        <v>0</v>
      </c>
      <c r="S3" s="5">
        <v>0</v>
      </c>
      <c r="T3" s="1">
        <v>0</v>
      </c>
      <c r="V3" s="69" t="s">
        <v>57</v>
      </c>
      <c r="W3" s="52" t="s">
        <v>72</v>
      </c>
    </row>
    <row r="4" spans="1:23" x14ac:dyDescent="0.2">
      <c r="A4" s="6" t="s">
        <v>7</v>
      </c>
      <c r="B4" s="11">
        <v>1.5558553038467799</v>
      </c>
      <c r="C4" s="11">
        <v>1.0239066122198901</v>
      </c>
      <c r="D4" s="11">
        <f t="shared" ref="D4:D50" si="0">C5-C4</f>
        <v>1.0792833725458899</v>
      </c>
      <c r="E4" s="10">
        <v>-9.029414708432032E-2</v>
      </c>
      <c r="F4" s="10">
        <v>-5.2221839663915666E-3</v>
      </c>
      <c r="G4" s="10">
        <v>2.2687436419510001E-2</v>
      </c>
      <c r="H4" s="10">
        <v>3.5000000149011612E-2</v>
      </c>
      <c r="I4" s="10">
        <v>8.1366853444502188E-2</v>
      </c>
      <c r="J4" s="10">
        <v>0.12678769888100511</v>
      </c>
      <c r="K4" s="11">
        <v>19.49129683050711</v>
      </c>
      <c r="L4" s="8">
        <v>0.2315622660932378</v>
      </c>
      <c r="M4" s="5">
        <v>-1.1824671506542278E-3</v>
      </c>
      <c r="N4" s="1">
        <v>-2.0746708894423889</v>
      </c>
      <c r="O4" s="1">
        <v>2.1943752489444401</v>
      </c>
      <c r="P4" s="5">
        <v>-5.7616028280577138E-5</v>
      </c>
      <c r="Q4" s="5">
        <v>-0.59967753365411769</v>
      </c>
      <c r="R4" s="1">
        <v>0.68780379525611646</v>
      </c>
      <c r="S4" s="5">
        <v>-2.4754194099269149E-3</v>
      </c>
      <c r="T4" s="1">
        <v>0.32982239912904887</v>
      </c>
      <c r="V4" s="70" t="s">
        <v>58</v>
      </c>
      <c r="W4" s="52" t="s">
        <v>73</v>
      </c>
    </row>
    <row r="5" spans="1:23" x14ac:dyDescent="0.2">
      <c r="A5" s="6" t="s">
        <v>8</v>
      </c>
      <c r="B5" s="11">
        <v>2.6676817536727002</v>
      </c>
      <c r="C5" s="11">
        <v>2.10318998476578</v>
      </c>
      <c r="D5" s="11">
        <f t="shared" si="0"/>
        <v>1.1481191787834102</v>
      </c>
      <c r="E5" s="10">
        <v>-9.0804339425536909E-2</v>
      </c>
      <c r="F5" s="10">
        <v>-5.9707963316037544E-3</v>
      </c>
      <c r="G5" s="10">
        <v>2.2687436419510001E-2</v>
      </c>
      <c r="H5" s="10">
        <v>3.5000000149011612E-2</v>
      </c>
      <c r="I5" s="10">
        <v>8.1342483504991667E-2</v>
      </c>
      <c r="J5" s="10">
        <v>0.12675534036034361</v>
      </c>
      <c r="K5" s="11">
        <v>19.487473777268931</v>
      </c>
      <c r="L5" s="8">
        <v>0.24166125120101689</v>
      </c>
      <c r="M5" s="5">
        <v>-1.1665756151997154E-3</v>
      </c>
      <c r="N5" s="1">
        <v>-2.0412179065083698</v>
      </c>
      <c r="O5" s="1">
        <v>2.2742638044734855</v>
      </c>
      <c r="P5" s="5">
        <v>-5.441748025232706E-5</v>
      </c>
      <c r="Q5" s="5">
        <v>-0.78788943199233186</v>
      </c>
      <c r="R5" s="1">
        <v>0.96578881954510631</v>
      </c>
      <c r="S5" s="5">
        <v>-2.4772307861597623E-3</v>
      </c>
      <c r="T5" s="1">
        <v>0.65744749152639137</v>
      </c>
      <c r="V5" s="71" t="s">
        <v>59</v>
      </c>
      <c r="W5" s="53" t="s">
        <v>74</v>
      </c>
    </row>
    <row r="6" spans="1:23" x14ac:dyDescent="0.2">
      <c r="A6" s="6" t="s">
        <v>9</v>
      </c>
      <c r="B6" s="11">
        <v>3.8562797416539101</v>
      </c>
      <c r="C6" s="11">
        <v>3.2513091635491902</v>
      </c>
      <c r="D6" s="11">
        <f t="shared" si="0"/>
        <v>1.2337433653924599</v>
      </c>
      <c r="E6" s="10">
        <v>-9.1172051588810699E-2</v>
      </c>
      <c r="F6" s="10">
        <v>-6.0157629819743534E-3</v>
      </c>
      <c r="G6" s="10">
        <v>2.2687436419510001E-2</v>
      </c>
      <c r="H6" s="10">
        <v>3.5000000149011612E-2</v>
      </c>
      <c r="I6" s="10">
        <v>8.1313203972065567E-2</v>
      </c>
      <c r="J6" s="10">
        <v>0.12671700367827859</v>
      </c>
      <c r="K6" s="11">
        <v>19.482841483113582</v>
      </c>
      <c r="L6" s="8">
        <v>0.2422160997822855</v>
      </c>
      <c r="M6" s="5">
        <v>-1.1372407591479839E-3</v>
      </c>
      <c r="N6" s="1">
        <v>-1.9286627810558192</v>
      </c>
      <c r="O6" s="1">
        <v>2.2808366234536952</v>
      </c>
      <c r="P6" s="5">
        <v>-4.8076076267489054E-5</v>
      </c>
      <c r="Q6" s="5">
        <v>-0.76502294709758456</v>
      </c>
      <c r="R6" s="1">
        <v>1.0362273338203047</v>
      </c>
      <c r="S6" s="5">
        <v>-2.483992879927868E-3</v>
      </c>
      <c r="T6" s="1">
        <v>0.98530311396441783</v>
      </c>
      <c r="V6" s="72" t="s">
        <v>55</v>
      </c>
      <c r="W6" s="52" t="s">
        <v>75</v>
      </c>
    </row>
    <row r="7" spans="1:23" x14ac:dyDescent="0.2">
      <c r="A7" s="6" t="s">
        <v>10</v>
      </c>
      <c r="B7" s="11">
        <v>5.1403612510443999</v>
      </c>
      <c r="C7" s="11">
        <v>4.4850525289416501</v>
      </c>
      <c r="D7" s="11">
        <f t="shared" si="0"/>
        <v>1.3401850354848701</v>
      </c>
      <c r="E7" s="10">
        <v>-9.1624146887447092E-2</v>
      </c>
      <c r="F7" s="10">
        <v>-6.0787978291929829E-3</v>
      </c>
      <c r="G7" s="10">
        <v>2.2687436419510001E-2</v>
      </c>
      <c r="H7" s="10">
        <v>3.5000000149011612E-2</v>
      </c>
      <c r="I7" s="10">
        <v>8.1271939720455419E-2</v>
      </c>
      <c r="J7" s="10">
        <v>0.12666318697564749</v>
      </c>
      <c r="K7" s="11">
        <v>19.47638768230788</v>
      </c>
      <c r="L7" s="8">
        <v>0.2429638159962127</v>
      </c>
      <c r="M7" s="5">
        <v>-1.0802340097519634E-3</v>
      </c>
      <c r="N7" s="1">
        <v>-1.8114519153666104</v>
      </c>
      <c r="O7" s="1">
        <v>2.2903089938017671</v>
      </c>
      <c r="P7" s="5">
        <v>-3.9074919841411399E-5</v>
      </c>
      <c r="Q7" s="5">
        <v>-0.75699695002041767</v>
      </c>
      <c r="R7" s="1">
        <v>1.1281846758393419</v>
      </c>
      <c r="S7" s="5">
        <v>-2.5031278958292207E-3</v>
      </c>
      <c r="T7" s="1">
        <v>1.3139179974849151</v>
      </c>
    </row>
    <row r="8" spans="1:23" x14ac:dyDescent="0.2">
      <c r="A8" s="6" t="s">
        <v>11</v>
      </c>
      <c r="B8" s="11">
        <v>6.5430336186868798</v>
      </c>
      <c r="C8" s="11">
        <v>5.8252375644265202</v>
      </c>
      <c r="D8" s="11">
        <f t="shared" si="0"/>
        <v>1.4722053765617602</v>
      </c>
      <c r="E8" s="10">
        <v>-9.2197672254938898E-2</v>
      </c>
      <c r="F8" s="10">
        <v>-6.1411508426968591E-3</v>
      </c>
      <c r="G8" s="10">
        <v>2.2687436419510001E-2</v>
      </c>
      <c r="H8" s="10">
        <v>3.5000000149011612E-2</v>
      </c>
      <c r="I8" s="10">
        <v>8.1210407804582191E-2</v>
      </c>
      <c r="J8" s="10">
        <v>0.12658264591963869</v>
      </c>
      <c r="K8" s="11">
        <v>19.46690607096297</v>
      </c>
      <c r="L8" s="8">
        <v>0.24375625124110581</v>
      </c>
      <c r="M8" s="5">
        <v>-9.7211108817020974E-4</v>
      </c>
      <c r="N8" s="1">
        <v>-1.687880020375732</v>
      </c>
      <c r="O8" s="1">
        <v>2.3023103753186529</v>
      </c>
      <c r="P8" s="5">
        <v>-2.8555367373689134E-5</v>
      </c>
      <c r="Q8" s="5">
        <v>-0.76342929510281032</v>
      </c>
      <c r="R8" s="1">
        <v>1.2427027006925804</v>
      </c>
      <c r="S8" s="5">
        <v>-2.5488521381874523E-3</v>
      </c>
      <c r="T8" s="1">
        <v>1.6438058121223733</v>
      </c>
    </row>
    <row r="9" spans="1:23" x14ac:dyDescent="0.2">
      <c r="A9" s="6" t="s">
        <v>12</v>
      </c>
      <c r="B9" s="11">
        <v>8.0925183878976004</v>
      </c>
      <c r="C9" s="11">
        <v>7.2974429409882804</v>
      </c>
      <c r="D9" s="11">
        <f t="shared" si="0"/>
        <v>1.6352426962571291</v>
      </c>
      <c r="E9" s="10">
        <v>-9.292404046691595E-2</v>
      </c>
      <c r="F9" s="10">
        <v>-6.3262770898054755E-3</v>
      </c>
      <c r="G9" s="10">
        <v>2.2687436419510001E-2</v>
      </c>
      <c r="H9" s="10">
        <v>3.5000000149011612E-2</v>
      </c>
      <c r="I9" s="10">
        <v>8.1116740711915866E-2</v>
      </c>
      <c r="J9" s="10">
        <v>0.126459124741928</v>
      </c>
      <c r="K9" s="11">
        <v>19.452638129021341</v>
      </c>
      <c r="L9" s="8">
        <v>0.24617027342104969</v>
      </c>
      <c r="M9" s="5">
        <v>-7.9164173359707983E-4</v>
      </c>
      <c r="N9" s="1">
        <v>-1.5575602793540302</v>
      </c>
      <c r="O9" s="1">
        <v>2.3177918633951045</v>
      </c>
      <c r="P9" s="5">
        <v>-1.7193596395478572E-5</v>
      </c>
      <c r="Q9" s="5">
        <v>-0.79138445371804145</v>
      </c>
      <c r="R9" s="1">
        <v>1.3885875665810519</v>
      </c>
      <c r="S9" s="5">
        <v>-2.6404914558654708E-3</v>
      </c>
      <c r="T9" s="1">
        <v>1.9743104528415616</v>
      </c>
    </row>
    <row r="10" spans="1:23" x14ac:dyDescent="0.2">
      <c r="A10" s="6" t="s">
        <v>13</v>
      </c>
      <c r="B10" s="11">
        <v>9.8227504308683802</v>
      </c>
      <c r="C10" s="11">
        <v>8.9326856372454095</v>
      </c>
      <c r="D10" s="11">
        <f t="shared" si="0"/>
        <v>1.8352119251639909</v>
      </c>
      <c r="E10" s="10">
        <v>-9.382235599338884E-2</v>
      </c>
      <c r="F10" s="10">
        <v>-6.7109559665194402E-3</v>
      </c>
      <c r="G10" s="10">
        <v>2.2687436419510001E-2</v>
      </c>
      <c r="H10" s="10">
        <v>3.5000000149011612E-2</v>
      </c>
      <c r="I10" s="10">
        <v>8.0969733757029247E-2</v>
      </c>
      <c r="J10" s="10">
        <v>0.12626336331303581</v>
      </c>
      <c r="K10" s="11">
        <v>19.430431329358932</v>
      </c>
      <c r="L10" s="8">
        <v>0.25096288493997287</v>
      </c>
      <c r="M10" s="5">
        <v>-5.2209065929890834E-4</v>
      </c>
      <c r="N10" s="1">
        <v>-1.4201339013470562</v>
      </c>
      <c r="O10" s="1">
        <v>2.3375907889705676</v>
      </c>
      <c r="P10" s="5">
        <v>3.334311502495895E-6</v>
      </c>
      <c r="Q10" s="5">
        <v>-0.80429507369352082</v>
      </c>
      <c r="R10" s="1">
        <v>1.5307362645536782</v>
      </c>
      <c r="S10" s="5">
        <v>-2.7906391141886244E-3</v>
      </c>
      <c r="T10" s="1">
        <v>2.3031763441419129</v>
      </c>
    </row>
    <row r="11" spans="1:23" x14ac:dyDescent="0.2">
      <c r="A11" s="6" t="s">
        <v>14</v>
      </c>
      <c r="B11" s="11">
        <v>11.7736794789716</v>
      </c>
      <c r="C11" s="11">
        <v>10.7678975624094</v>
      </c>
      <c r="D11" s="11">
        <f t="shared" si="0"/>
        <v>2.0780948262758994</v>
      </c>
      <c r="E11" s="10">
        <v>-9.4601683370137774E-2</v>
      </c>
      <c r="F11" s="10">
        <v>-6.9943498708936779E-3</v>
      </c>
      <c r="G11" s="10">
        <v>2.2628002960868671E-2</v>
      </c>
      <c r="H11" s="10">
        <v>3.498464482173038E-2</v>
      </c>
      <c r="I11" s="10">
        <v>8.0473038203267386E-2</v>
      </c>
      <c r="J11" s="10">
        <v>0.1258747685634965</v>
      </c>
      <c r="K11" s="11">
        <v>19.394156731819631</v>
      </c>
      <c r="L11" s="8">
        <v>0.25441635283892811</v>
      </c>
      <c r="M11" s="5">
        <v>-1.7185666613769374E-4</v>
      </c>
      <c r="N11" s="1">
        <v>-1.2751070006712268</v>
      </c>
      <c r="O11" s="1">
        <v>2.3621947591657846</v>
      </c>
      <c r="P11" s="5">
        <v>2.8645668998968464E-5</v>
      </c>
      <c r="Q11" s="5">
        <v>-0.73925608968092071</v>
      </c>
      <c r="R11" s="1">
        <v>1.6075062608389354</v>
      </c>
      <c r="S11" s="5">
        <v>-2.9233222202107861E-3</v>
      </c>
      <c r="T11" s="1">
        <v>2.6256890966814219</v>
      </c>
    </row>
    <row r="12" spans="1:23" x14ac:dyDescent="0.2">
      <c r="A12" s="6" t="s">
        <v>15</v>
      </c>
      <c r="B12" s="11">
        <v>13.991038002355699</v>
      </c>
      <c r="C12" s="11">
        <v>12.8459923886853</v>
      </c>
      <c r="D12" s="11">
        <f t="shared" si="0"/>
        <v>2.3692771601655007</v>
      </c>
      <c r="E12" s="10">
        <v>-9.5314645140785331E-2</v>
      </c>
      <c r="F12" s="10">
        <v>-7.2788136877641177E-3</v>
      </c>
      <c r="G12" s="10">
        <v>2.2506852428895999E-2</v>
      </c>
      <c r="H12" s="10">
        <v>3.494902120346282E-2</v>
      </c>
      <c r="I12" s="10">
        <v>7.956092209478062E-2</v>
      </c>
      <c r="J12" s="10">
        <v>0.12518055417815821</v>
      </c>
      <c r="K12" s="11">
        <v>19.33327199709208</v>
      </c>
      <c r="L12" s="8">
        <v>0.2580934474438355</v>
      </c>
      <c r="M12" s="5">
        <v>2.3243411294703373E-4</v>
      </c>
      <c r="N12" s="1">
        <v>-1.1267533473983178</v>
      </c>
      <c r="O12" s="1">
        <v>2.391615524000219</v>
      </c>
      <c r="P12" s="5">
        <v>5.7577378868017919E-5</v>
      </c>
      <c r="Q12" s="5">
        <v>-0.66007766408551649</v>
      </c>
      <c r="R12" s="1">
        <v>1.6722776798576393</v>
      </c>
      <c r="S12" s="5">
        <v>-3.2115980823080267E-3</v>
      </c>
      <c r="T12" s="1">
        <v>2.9514188920169704</v>
      </c>
    </row>
    <row r="13" spans="1:23" x14ac:dyDescent="0.2">
      <c r="A13" s="6" t="s">
        <v>16</v>
      </c>
      <c r="B13" s="11">
        <v>16.5253215383132</v>
      </c>
      <c r="C13" s="11">
        <v>15.215269548850801</v>
      </c>
      <c r="D13" s="11">
        <f t="shared" si="0"/>
        <v>2.7126543708076998</v>
      </c>
      <c r="E13" s="10">
        <v>-9.6142015379435217E-2</v>
      </c>
      <c r="F13" s="10">
        <v>-7.6087937846499639E-3</v>
      </c>
      <c r="G13" s="10">
        <v>2.2375586323330629E-2</v>
      </c>
      <c r="H13" s="10">
        <v>3.4900946096753489E-2</v>
      </c>
      <c r="I13" s="10">
        <v>7.8385016573937635E-2</v>
      </c>
      <c r="J13" s="10">
        <v>0.1241025726060752</v>
      </c>
      <c r="K13" s="11">
        <v>19.235343160986741</v>
      </c>
      <c r="L13" s="8">
        <v>0.26249188852527849</v>
      </c>
      <c r="M13" s="5">
        <v>6.7387074537291153E-4</v>
      </c>
      <c r="N13" s="1">
        <v>-0.97518700429105309</v>
      </c>
      <c r="O13" s="1">
        <v>2.429629142043781</v>
      </c>
      <c r="P13" s="5">
        <v>1.052123896713285E-4</v>
      </c>
      <c r="Q13" s="5">
        <v>-0.5823731352806204</v>
      </c>
      <c r="R13" s="1">
        <v>1.7517305358722843</v>
      </c>
      <c r="S13" s="5">
        <v>-3.9276964184136948E-3</v>
      </c>
      <c r="T13" s="1">
        <v>3.2554032031992244</v>
      </c>
    </row>
    <row r="14" spans="1:23" x14ac:dyDescent="0.2">
      <c r="A14" s="6" t="s">
        <v>17</v>
      </c>
      <c r="B14" s="11">
        <v>19.429802752345498</v>
      </c>
      <c r="C14" s="11">
        <v>17.9279239196585</v>
      </c>
      <c r="D14" s="11">
        <f t="shared" si="0"/>
        <v>3.1096472632234011</v>
      </c>
      <c r="E14" s="10">
        <v>-9.7037317818600644E-2</v>
      </c>
      <c r="F14" s="10">
        <v>-7.9829827710907846E-3</v>
      </c>
      <c r="G14" s="10">
        <v>2.2237436676867992E-2</v>
      </c>
      <c r="H14" s="10">
        <v>3.4837746937038512E-2</v>
      </c>
      <c r="I14" s="10">
        <v>7.69097346674079E-2</v>
      </c>
      <c r="J14" s="10">
        <v>0.1225340662150364</v>
      </c>
      <c r="K14" s="11">
        <v>19.088673021059421</v>
      </c>
      <c r="L14" s="8">
        <v>0.26761877961505698</v>
      </c>
      <c r="M14" s="5">
        <v>1.161138065480837E-3</v>
      </c>
      <c r="N14" s="1">
        <v>-0.82344339717371473</v>
      </c>
      <c r="O14" s="1">
        <v>2.4770957573700616</v>
      </c>
      <c r="P14" s="5">
        <v>1.7781798176128626E-4</v>
      </c>
      <c r="Q14" s="5">
        <v>-0.5065720261102945</v>
      </c>
      <c r="R14" s="1">
        <v>1.8465444900550252</v>
      </c>
      <c r="S14" s="5">
        <v>-4.9081926011303855E-3</v>
      </c>
      <c r="T14" s="1">
        <v>3.5223266919509872</v>
      </c>
    </row>
    <row r="15" spans="1:23" x14ac:dyDescent="0.2">
      <c r="A15" s="6" t="s">
        <v>18</v>
      </c>
      <c r="B15" s="11">
        <v>22.757616206246901</v>
      </c>
      <c r="C15" s="11">
        <v>21.037571182881901</v>
      </c>
      <c r="D15" s="11">
        <f t="shared" si="0"/>
        <v>3.558416978620297</v>
      </c>
      <c r="E15" s="10">
        <v>-9.7950635857905116E-2</v>
      </c>
      <c r="F15" s="10">
        <v>-8.3948002200279603E-3</v>
      </c>
      <c r="G15" s="10">
        <v>2.2104264520082122E-2</v>
      </c>
      <c r="H15" s="10">
        <v>3.475826422467785E-2</v>
      </c>
      <c r="I15" s="10">
        <v>7.5213440620242947E-2</v>
      </c>
      <c r="J15" s="10">
        <v>0.120476068386125</v>
      </c>
      <c r="K15" s="11">
        <v>18.88923023041222</v>
      </c>
      <c r="L15" s="8">
        <v>0.27338340310533149</v>
      </c>
      <c r="M15" s="5">
        <v>1.7310031660610278E-3</v>
      </c>
      <c r="N15" s="1">
        <v>-0.67573984407633947</v>
      </c>
      <c r="O15" s="1">
        <v>2.534407679831213</v>
      </c>
      <c r="P15" s="5">
        <v>2.7934209206360535E-4</v>
      </c>
      <c r="Q15" s="5">
        <v>-0.43465231808172367</v>
      </c>
      <c r="R15" s="1">
        <v>1.95782210404436</v>
      </c>
      <c r="S15" s="5">
        <v>-5.7968169716917026E-3</v>
      </c>
      <c r="T15" s="1">
        <v>3.7353023603015569</v>
      </c>
    </row>
    <row r="16" spans="1:23" x14ac:dyDescent="0.2">
      <c r="A16" s="6" t="s">
        <v>19</v>
      </c>
      <c r="B16" s="11">
        <v>26.558300889521401</v>
      </c>
      <c r="C16" s="11">
        <v>24.595988161502198</v>
      </c>
      <c r="D16" s="11">
        <f t="shared" si="0"/>
        <v>4.0536625598652023</v>
      </c>
      <c r="E16" s="10">
        <v>-9.8799462779855241E-2</v>
      </c>
      <c r="F16" s="10">
        <v>-8.8354860285668781E-3</v>
      </c>
      <c r="G16" s="10">
        <v>2.1986352224572809E-2</v>
      </c>
      <c r="H16" s="10">
        <v>3.4662802569886617E-2</v>
      </c>
      <c r="I16" s="10">
        <v>7.3465083284059304E-2</v>
      </c>
      <c r="J16" s="10">
        <v>0.1180876049605263</v>
      </c>
      <c r="K16" s="11">
        <v>18.64864408012582</v>
      </c>
      <c r="L16" s="8">
        <v>0.28006933192964562</v>
      </c>
      <c r="M16" s="5">
        <v>2.4561656727472903E-3</v>
      </c>
      <c r="N16" s="1">
        <v>-0.53575363529954978</v>
      </c>
      <c r="O16" s="1">
        <v>2.6001317362032048</v>
      </c>
      <c r="P16" s="5">
        <v>4.0153681708918101E-4</v>
      </c>
      <c r="Q16" s="5">
        <v>-0.368432015934541</v>
      </c>
      <c r="R16" s="1">
        <v>2.0852394965609737</v>
      </c>
      <c r="S16" s="5">
        <v>-6.1931904992736774E-3</v>
      </c>
      <c r="T16" s="1">
        <v>3.8791844936888991</v>
      </c>
    </row>
    <row r="17" spans="1:20" x14ac:dyDescent="0.2">
      <c r="A17" s="6" t="s">
        <v>20</v>
      </c>
      <c r="B17" s="11">
        <v>30.874561804339901</v>
      </c>
      <c r="C17" s="11">
        <v>28.649650721367401</v>
      </c>
      <c r="D17" s="11">
        <f t="shared" si="0"/>
        <v>4.5873129628634999</v>
      </c>
      <c r="E17" s="10">
        <v>-9.9360500815251301E-2</v>
      </c>
      <c r="F17" s="10">
        <v>-9.2953635877822578E-3</v>
      </c>
      <c r="G17" s="10">
        <v>2.1880828674536529E-2</v>
      </c>
      <c r="H17" s="10">
        <v>3.455209177944616E-2</v>
      </c>
      <c r="I17" s="10">
        <v>7.1781048032419803E-2</v>
      </c>
      <c r="J17" s="10">
        <v>0.11552963748415861</v>
      </c>
      <c r="K17" s="11">
        <v>18.383214837379761</v>
      </c>
      <c r="L17" s="8">
        <v>0.28830658979912122</v>
      </c>
      <c r="M17" s="5">
        <v>3.4532285141967898E-3</v>
      </c>
      <c r="N17" s="1">
        <v>-0.4057215110818792</v>
      </c>
      <c r="O17" s="1">
        <v>2.6692334444300174</v>
      </c>
      <c r="P17" s="5">
        <v>5.2676287084590164E-4</v>
      </c>
      <c r="Q17" s="5">
        <v>-0.30914699651161515</v>
      </c>
      <c r="R17" s="1">
        <v>2.2262436450765555</v>
      </c>
      <c r="S17" s="5">
        <v>-5.9405882197233629E-3</v>
      </c>
      <c r="T17" s="20">
        <v>3.943979143973475</v>
      </c>
    </row>
    <row r="18" spans="1:20" x14ac:dyDescent="0.2">
      <c r="A18" s="6" t="s">
        <v>21</v>
      </c>
      <c r="B18" s="11">
        <v>35.740204689053797</v>
      </c>
      <c r="C18" s="11">
        <v>33.236963684230901</v>
      </c>
      <c r="D18" s="11">
        <f t="shared" si="0"/>
        <v>5.1501381155612975</v>
      </c>
      <c r="E18" s="10">
        <v>-9.9285509935291547E-2</v>
      </c>
      <c r="F18" s="10">
        <v>-9.7564925090045523E-3</v>
      </c>
      <c r="G18" s="10">
        <v>2.177262002993938E-2</v>
      </c>
      <c r="H18" s="10">
        <v>3.4427633339106617E-2</v>
      </c>
      <c r="I18" s="10">
        <v>7.0212914392550854E-2</v>
      </c>
      <c r="J18" s="10">
        <v>0.112943404790618</v>
      </c>
      <c r="K18" s="11">
        <v>18.10940593272154</v>
      </c>
      <c r="L18" s="8">
        <v>0.29888635186069662</v>
      </c>
      <c r="M18" s="5">
        <v>4.6968372687972697E-3</v>
      </c>
      <c r="N18" s="1">
        <v>-0.28659570348367613</v>
      </c>
      <c r="O18" s="1">
        <v>2.732025899843439</v>
      </c>
      <c r="P18" s="5">
        <v>6.4322775691783604E-4</v>
      </c>
      <c r="Q18" s="5">
        <v>-0.25722091481189607</v>
      </c>
      <c r="R18" s="1">
        <v>2.3753141990525415</v>
      </c>
      <c r="S18" s="5">
        <v>-5.4091546207498745E-3</v>
      </c>
      <c r="T18" s="1">
        <v>3.9243382325014524</v>
      </c>
    </row>
    <row r="19" spans="1:20" x14ac:dyDescent="0.2">
      <c r="A19" s="6" t="s">
        <v>22</v>
      </c>
      <c r="B19" s="11">
        <v>41.180024747583502</v>
      </c>
      <c r="C19" s="11">
        <v>38.387101799792198</v>
      </c>
      <c r="D19" s="11">
        <f t="shared" si="0"/>
        <v>5.7339076629909016</v>
      </c>
      <c r="E19" s="10">
        <v>-9.8169591130080502E-2</v>
      </c>
      <c r="F19" s="10">
        <v>-1.0196020241780245E-2</v>
      </c>
      <c r="G19" s="10">
        <v>2.1628167936265909E-2</v>
      </c>
      <c r="H19" s="10">
        <v>3.4290573085326341E-2</v>
      </c>
      <c r="I19" s="10">
        <v>6.8734516449210734E-2</v>
      </c>
      <c r="J19" s="10">
        <v>0.110469587457112</v>
      </c>
      <c r="K19" s="11">
        <v>17.84609585778783</v>
      </c>
      <c r="L19" s="8">
        <v>0.31282738371220331</v>
      </c>
      <c r="M19" s="5">
        <v>5.8692273579715407E-3</v>
      </c>
      <c r="N19" s="1">
        <v>-0.17826963604898888</v>
      </c>
      <c r="O19" s="1">
        <v>2.7767080024060879</v>
      </c>
      <c r="P19" s="5">
        <v>7.5266904833201024E-4</v>
      </c>
      <c r="Q19" s="5">
        <v>-0.21217745390817025</v>
      </c>
      <c r="R19" s="1">
        <v>2.5237887421198963</v>
      </c>
      <c r="S19" s="5">
        <v>-5.3571661382548069E-3</v>
      </c>
      <c r="T19" s="1">
        <v>3.8185756864841074</v>
      </c>
    </row>
    <row r="20" spans="1:20" x14ac:dyDescent="0.2">
      <c r="A20" s="6" t="s">
        <v>23</v>
      </c>
      <c r="B20" s="11">
        <v>47.211894067453798</v>
      </c>
      <c r="C20" s="11">
        <v>44.1210094627831</v>
      </c>
      <c r="D20" s="11">
        <f t="shared" si="0"/>
        <v>6.3334600953836002</v>
      </c>
      <c r="E20" s="10">
        <v>-9.558545176210996E-2</v>
      </c>
      <c r="F20" s="10">
        <v>-1.0585353839325153E-2</v>
      </c>
      <c r="G20" s="10">
        <v>2.139458792392444E-2</v>
      </c>
      <c r="H20" s="10">
        <v>3.4139284799090529E-2</v>
      </c>
      <c r="I20" s="10">
        <v>6.7208615507361666E-2</v>
      </c>
      <c r="J20" s="10">
        <v>0.10818973957929399</v>
      </c>
      <c r="K20" s="11">
        <v>17.60754688392587</v>
      </c>
      <c r="L20" s="8">
        <v>0.3312483214237455</v>
      </c>
      <c r="M20" s="5">
        <v>6.5897246032810197E-3</v>
      </c>
      <c r="N20" s="1">
        <v>-8.1214865748513734E-2</v>
      </c>
      <c r="O20" s="17">
        <v>2.7919787741168118</v>
      </c>
      <c r="P20" s="5">
        <v>8.6175983936925479E-4</v>
      </c>
      <c r="Q20" s="5">
        <v>-0.1731515676328361</v>
      </c>
      <c r="R20" s="1">
        <v>2.6618060478393843</v>
      </c>
      <c r="S20" s="5">
        <v>-6.2397161390538233E-3</v>
      </c>
      <c r="T20" s="1">
        <v>3.6283278833011257</v>
      </c>
    </row>
    <row r="21" spans="1:20" x14ac:dyDescent="0.2">
      <c r="A21" s="6" t="s">
        <v>24</v>
      </c>
      <c r="B21" s="11">
        <v>53.850637211681899</v>
      </c>
      <c r="C21" s="11">
        <v>50.4544695581667</v>
      </c>
      <c r="D21" s="11">
        <f t="shared" si="0"/>
        <v>6.9480958903972976</v>
      </c>
      <c r="E21" s="10">
        <v>-9.122305504825437E-2</v>
      </c>
      <c r="F21" s="10">
        <v>-1.0886244343265659E-2</v>
      </c>
      <c r="G21" s="10">
        <v>2.1012913234167169E-2</v>
      </c>
      <c r="H21" s="10">
        <v>3.3969428838475819E-2</v>
      </c>
      <c r="I21" s="10">
        <v>6.5440779634739946E-2</v>
      </c>
      <c r="J21" s="10">
        <v>0.106123281789643</v>
      </c>
      <c r="K21" s="11">
        <v>17.401159896109039</v>
      </c>
      <c r="L21" s="8">
        <v>0.35536607510719209</v>
      </c>
      <c r="M21" s="5">
        <v>6.9010463068525556E-3</v>
      </c>
      <c r="N21" s="1">
        <v>3.214197411193716E-3</v>
      </c>
      <c r="O21" s="1">
        <v>2.7686093968870789</v>
      </c>
      <c r="P21" s="5">
        <v>9.6461282742240273E-4</v>
      </c>
      <c r="Q21" s="5">
        <v>-0.13912865615919665</v>
      </c>
      <c r="R21" s="1">
        <v>2.7797501609377924</v>
      </c>
      <c r="S21" s="5">
        <v>-7.9761048281039131E-3</v>
      </c>
      <c r="T21" s="1">
        <v>3.362028284823015</v>
      </c>
    </row>
    <row r="22" spans="1:20" ht="16" thickBot="1" x14ac:dyDescent="0.25">
      <c r="A22" s="28" t="s">
        <v>25</v>
      </c>
      <c r="B22" s="29">
        <v>61.112840187589001</v>
      </c>
      <c r="C22" s="29">
        <v>57.402565448563998</v>
      </c>
      <c r="D22" s="29">
        <f t="shared" si="0"/>
        <v>7.5820389001499038</v>
      </c>
      <c r="E22" s="39">
        <v>-8.5040006279508501E-2</v>
      </c>
      <c r="F22" s="39">
        <v>-1.1069502376647632E-2</v>
      </c>
      <c r="G22" s="39">
        <v>2.0403606440208649E-2</v>
      </c>
      <c r="H22" s="39">
        <v>3.3773013006810473E-2</v>
      </c>
      <c r="I22" s="39">
        <v>6.3139132996261199E-2</v>
      </c>
      <c r="J22" s="39">
        <v>0.10424405103500881</v>
      </c>
      <c r="K22" s="29">
        <v>17.23129966889346</v>
      </c>
      <c r="L22" s="36">
        <v>0.38661961054200972</v>
      </c>
      <c r="M22" s="30">
        <v>7.1412940590969412E-3</v>
      </c>
      <c r="N22" s="31">
        <v>7.3061713195325284E-2</v>
      </c>
      <c r="O22" s="31">
        <v>2.7023267399781434</v>
      </c>
      <c r="P22" s="30">
        <v>1.0434851515178937E-3</v>
      </c>
      <c r="Q22" s="30">
        <v>-0.10951260656025977</v>
      </c>
      <c r="R22" s="31">
        <v>2.8693196434798929</v>
      </c>
      <c r="S22" s="30">
        <v>-9.9290112678667927E-3</v>
      </c>
      <c r="T22" s="31">
        <v>3.0366282433251515</v>
      </c>
    </row>
    <row r="23" spans="1:20" x14ac:dyDescent="0.2">
      <c r="A23" s="6" t="s">
        <v>26</v>
      </c>
      <c r="B23" s="11">
        <v>69.021683857044295</v>
      </c>
      <c r="C23" s="11">
        <v>64.984604348713901</v>
      </c>
      <c r="D23" s="11">
        <f t="shared" si="0"/>
        <v>8.2440947103435036</v>
      </c>
      <c r="E23" s="10">
        <v>-7.695673541983819E-2</v>
      </c>
      <c r="F23" s="10">
        <v>-1.1100807255449013E-2</v>
      </c>
      <c r="G23" s="10">
        <v>1.9486914645715329E-2</v>
      </c>
      <c r="H23" s="10">
        <v>3.3537821668147713E-2</v>
      </c>
      <c r="I23" s="10">
        <v>5.9933184238133853E-2</v>
      </c>
      <c r="J23" s="10">
        <v>0.1024133778722318</v>
      </c>
      <c r="K23" s="11">
        <v>17.08017328277823</v>
      </c>
      <c r="L23" s="8">
        <v>0.42549403030267369</v>
      </c>
      <c r="M23" s="5">
        <v>7.2159588755496933E-3</v>
      </c>
      <c r="N23" s="1">
        <v>0.12806519571390307</v>
      </c>
      <c r="O23" s="1">
        <v>2.5921507886656072</v>
      </c>
      <c r="P23" s="5">
        <v>1.0872185568328553E-3</v>
      </c>
      <c r="Q23" s="5">
        <v>-8.3688492789977337E-2</v>
      </c>
      <c r="R23" s="1">
        <v>2.923601918580923</v>
      </c>
      <c r="S23" s="5">
        <v>-1.2228748688861559E-2</v>
      </c>
      <c r="T23" s="1">
        <v>2.6746731396718593</v>
      </c>
    </row>
    <row r="24" spans="1:20" x14ac:dyDescent="0.2">
      <c r="A24" s="6" t="s">
        <v>27</v>
      </c>
      <c r="B24" s="11">
        <v>77.611161750882303</v>
      </c>
      <c r="C24" s="11">
        <v>73.228699059057405</v>
      </c>
      <c r="D24" s="11">
        <f t="shared" si="0"/>
        <v>8.9468599148259926</v>
      </c>
      <c r="E24" s="10">
        <v>-6.7030441612799474E-2</v>
      </c>
      <c r="F24" s="10">
        <v>-1.0957106567952129E-2</v>
      </c>
      <c r="G24" s="10">
        <v>1.8261919274275749E-2</v>
      </c>
      <c r="H24" s="10">
        <v>3.3253045929318999E-2</v>
      </c>
      <c r="I24" s="10">
        <v>5.5789487995611599E-2</v>
      </c>
      <c r="J24" s="10">
        <v>0.10056450153340341</v>
      </c>
      <c r="K24" s="11">
        <v>16.94722593892525</v>
      </c>
      <c r="L24" s="8">
        <v>0.47248132635436418</v>
      </c>
      <c r="M24" s="5">
        <v>6.7956769941957939E-3</v>
      </c>
      <c r="N24" s="1">
        <v>0.16627461990650735</v>
      </c>
      <c r="O24" s="1">
        <v>2.4374829684059134</v>
      </c>
      <c r="P24" s="5">
        <v>1.0935936969338541E-3</v>
      </c>
      <c r="Q24" s="5">
        <v>-6.1369420212393569E-2</v>
      </c>
      <c r="R24" s="18">
        <v>2.9378151724440809</v>
      </c>
      <c r="S24" s="5">
        <v>-1.5419089640233105E-2</v>
      </c>
      <c r="T24" s="1">
        <v>2.2959632467303424</v>
      </c>
    </row>
    <row r="25" spans="1:20" x14ac:dyDescent="0.2">
      <c r="A25" s="6" t="s">
        <v>28</v>
      </c>
      <c r="B25" s="11">
        <v>86.929425350907195</v>
      </c>
      <c r="C25" s="11">
        <v>82.175558973883398</v>
      </c>
      <c r="D25" s="11">
        <f t="shared" si="0"/>
        <v>9.7058470796964968</v>
      </c>
      <c r="E25" s="10">
        <v>-5.6022110039791455E-2</v>
      </c>
      <c r="F25" s="10">
        <v>-1.0631428748211698E-2</v>
      </c>
      <c r="G25" s="10">
        <v>1.6806119265777551E-2</v>
      </c>
      <c r="H25" s="10">
        <v>3.2912822173087407E-2</v>
      </c>
      <c r="I25" s="10">
        <v>5.0909634648939453E-2</v>
      </c>
      <c r="J25" s="10">
        <v>9.8587830193501549E-2</v>
      </c>
      <c r="K25" s="11">
        <v>16.81412565950982</v>
      </c>
      <c r="L25" s="8">
        <v>0.52345638762199487</v>
      </c>
      <c r="M25" s="5">
        <v>5.5888964352772894E-3</v>
      </c>
      <c r="N25" s="1">
        <v>0.18926890152489967</v>
      </c>
      <c r="O25" s="1">
        <v>2.2394566178159199</v>
      </c>
      <c r="P25" s="5">
        <v>1.0559496584282835E-3</v>
      </c>
      <c r="Q25" s="5">
        <v>-4.2553370983523783E-2</v>
      </c>
      <c r="R25" s="1">
        <v>2.9092058537939773</v>
      </c>
      <c r="S25" s="5">
        <v>-2.0038596028402311E-2</v>
      </c>
      <c r="T25" s="1">
        <v>1.9247444341260853</v>
      </c>
    </row>
    <row r="26" spans="1:20" x14ac:dyDescent="0.2">
      <c r="A26" s="6" t="s">
        <v>29</v>
      </c>
      <c r="B26" s="11">
        <v>97.041312564822206</v>
      </c>
      <c r="C26" s="11">
        <v>91.881406053579894</v>
      </c>
      <c r="D26" s="11">
        <f t="shared" si="0"/>
        <v>10.538767241867106</v>
      </c>
      <c r="E26" s="10">
        <v>-4.4964435413051299E-2</v>
      </c>
      <c r="F26" s="10">
        <v>-1.0146767367626963E-2</v>
      </c>
      <c r="G26" s="10">
        <v>1.5217097307023281E-2</v>
      </c>
      <c r="H26" s="10">
        <v>3.2515514572891577E-2</v>
      </c>
      <c r="I26" s="10">
        <v>4.5612441526477067E-2</v>
      </c>
      <c r="J26" s="10">
        <v>9.6472757057310468E-2</v>
      </c>
      <c r="K26" s="11">
        <v>16.684426237490431</v>
      </c>
      <c r="L26" s="8">
        <v>0.57425119527457424</v>
      </c>
      <c r="M26" s="5">
        <v>3.6738581392665951E-3</v>
      </c>
      <c r="N26" s="1">
        <v>0.1956642261691684</v>
      </c>
      <c r="O26" s="1">
        <v>2.0145777804107929</v>
      </c>
      <c r="P26" s="5">
        <v>9.7564882118321406E-4</v>
      </c>
      <c r="Q26" s="5">
        <v>-2.7758832340287802E-2</v>
      </c>
      <c r="R26" s="1">
        <v>2.8410978995621892</v>
      </c>
      <c r="S26" s="5">
        <v>-2.5175223668949344E-2</v>
      </c>
      <c r="T26" s="1">
        <v>1.5791402860207084</v>
      </c>
    </row>
    <row r="27" spans="1:20" x14ac:dyDescent="0.2">
      <c r="A27" s="6" t="s">
        <v>30</v>
      </c>
      <c r="B27" s="11">
        <v>108.03028088956199</v>
      </c>
      <c r="C27" s="11">
        <v>102.420173295447</v>
      </c>
      <c r="D27" s="11">
        <f t="shared" si="0"/>
        <v>11.465064465436001</v>
      </c>
      <c r="E27" s="10">
        <v>-3.5058641393579386E-2</v>
      </c>
      <c r="F27" s="10">
        <v>-9.5338566628951054E-3</v>
      </c>
      <c r="G27" s="10">
        <v>1.361705813550918E-2</v>
      </c>
      <c r="H27" s="10">
        <v>3.2065805569120233E-2</v>
      </c>
      <c r="I27" s="10">
        <v>4.0292015178559772E-2</v>
      </c>
      <c r="J27" s="10">
        <v>9.4129502195290149E-2</v>
      </c>
      <c r="K27" s="11">
        <v>16.53252849895124</v>
      </c>
      <c r="L27" s="8">
        <v>0.6203876126933644</v>
      </c>
      <c r="M27" s="5">
        <v>1.3554545522388901E-3</v>
      </c>
      <c r="N27" s="1">
        <v>0.19229749547103767</v>
      </c>
      <c r="O27" s="1">
        <v>1.7787565404395398</v>
      </c>
      <c r="P27" s="5">
        <v>8.6052589047969747E-4</v>
      </c>
      <c r="Q27" s="5">
        <v>-1.6078329353483869E-2</v>
      </c>
      <c r="R27" s="1">
        <v>2.7403390534554366</v>
      </c>
      <c r="S27" s="5">
        <v>-3.0060435884700656E-2</v>
      </c>
      <c r="T27" s="1">
        <v>1.273804334963212</v>
      </c>
    </row>
    <row r="28" spans="1:20" ht="16" thickBot="1" x14ac:dyDescent="0.25">
      <c r="A28" s="24" t="s">
        <v>31</v>
      </c>
      <c r="B28" s="25">
        <v>120.00000107920999</v>
      </c>
      <c r="C28" s="25">
        <v>113.885237760883</v>
      </c>
      <c r="D28" s="25">
        <f t="shared" si="0"/>
        <v>12.505690338966005</v>
      </c>
      <c r="E28" s="40">
        <v>-2.6955705010343486E-2</v>
      </c>
      <c r="F28" s="40">
        <v>-8.8510814044171424E-3</v>
      </c>
      <c r="G28" s="48">
        <v>1.2095333840040639E-2</v>
      </c>
      <c r="H28" s="48">
        <v>3.1570325767207141E-2</v>
      </c>
      <c r="I28" s="40">
        <v>3.52887387942716E-2</v>
      </c>
      <c r="J28" s="40">
        <v>9.1638211064302741E-2</v>
      </c>
      <c r="K28" s="25">
        <v>16.371158433678811</v>
      </c>
      <c r="L28" s="37">
        <v>0.6610763212727867</v>
      </c>
      <c r="M28" s="26">
        <v>-9.2795078754128097E-4</v>
      </c>
      <c r="N28" s="27">
        <v>0.17916479854340758</v>
      </c>
      <c r="O28" s="27">
        <v>1.5564448349274111</v>
      </c>
      <c r="P28" s="26">
        <v>7.2646835717477768E-4</v>
      </c>
      <c r="Q28" s="26">
        <v>-7.6782189887156958E-3</v>
      </c>
      <c r="R28" s="27">
        <v>2.6175710536950341</v>
      </c>
      <c r="S28" s="26">
        <v>-3.4044776431421016E-2</v>
      </c>
      <c r="T28" s="27">
        <v>1.0128614786058932</v>
      </c>
    </row>
    <row r="29" spans="1:20" x14ac:dyDescent="0.2">
      <c r="A29" s="6" t="s">
        <v>32</v>
      </c>
      <c r="B29" s="11">
        <v>133.07582241513799</v>
      </c>
      <c r="C29" s="11">
        <v>126.39092809984901</v>
      </c>
      <c r="D29" s="11">
        <f t="shared" si="0"/>
        <v>13.683053315180004</v>
      </c>
      <c r="E29" s="10">
        <v>-2.0678734301151639E-2</v>
      </c>
      <c r="F29" s="10">
        <v>-8.137482881932433E-3</v>
      </c>
      <c r="G29" s="16">
        <v>1.070445514254113E-2</v>
      </c>
      <c r="H29" s="16">
        <v>3.1033405843341869E-2</v>
      </c>
      <c r="I29" s="16">
        <v>3.07632719659519E-2</v>
      </c>
      <c r="J29" s="16">
        <v>8.900320915358885E-2</v>
      </c>
      <c r="K29" s="11">
        <v>16.195477698853491</v>
      </c>
      <c r="L29" s="8">
        <v>0.69584328063954548</v>
      </c>
      <c r="M29" s="5">
        <v>-3.0647643999839051E-3</v>
      </c>
      <c r="N29" s="1">
        <v>0.16265293400971659</v>
      </c>
      <c r="O29" s="1">
        <v>1.3570897501947936</v>
      </c>
      <c r="P29" s="5">
        <v>5.8484236659088224E-4</v>
      </c>
      <c r="Q29" s="5">
        <v>-1.475035129255722E-3</v>
      </c>
      <c r="R29" s="1">
        <v>2.4814411470672812</v>
      </c>
      <c r="S29" s="5">
        <v>-3.7435152626949915E-2</v>
      </c>
      <c r="T29" s="1">
        <v>0.79373547156988289</v>
      </c>
    </row>
    <row r="30" spans="1:20" x14ac:dyDescent="0.2">
      <c r="A30" s="6" t="s">
        <v>33</v>
      </c>
      <c r="B30" s="11">
        <v>147.40624497594399</v>
      </c>
      <c r="C30" s="11">
        <v>140.07398141502901</v>
      </c>
      <c r="D30" s="11">
        <f t="shared" si="0"/>
        <v>15.021063737899993</v>
      </c>
      <c r="E30" s="10">
        <v>-1.5956262441580469E-2</v>
      </c>
      <c r="F30" s="10">
        <v>-7.4218148157842098E-3</v>
      </c>
      <c r="G30" s="10">
        <v>9.4712593324298017E-3</v>
      </c>
      <c r="H30" s="10">
        <v>3.0457241859309921E-2</v>
      </c>
      <c r="I30" s="10">
        <v>2.6797371302927669E-2</v>
      </c>
      <c r="J30" s="10">
        <v>8.6248354931752744E-2</v>
      </c>
      <c r="K30" s="11">
        <v>16.008981202222088</v>
      </c>
      <c r="L30" s="8">
        <v>0.72637641803117592</v>
      </c>
      <c r="M30" s="5">
        <v>-4.9966995947584312E-3</v>
      </c>
      <c r="N30" s="1">
        <v>0.14318294612124441</v>
      </c>
      <c r="O30" s="1">
        <v>1.1857337031579487</v>
      </c>
      <c r="P30" s="5">
        <v>4.4091909210917571E-4</v>
      </c>
      <c r="Q30" s="5">
        <v>2.7117681657685224E-3</v>
      </c>
      <c r="R30" s="1">
        <v>2.3385232792771822</v>
      </c>
      <c r="S30" s="5">
        <v>-4.028804449921957E-2</v>
      </c>
      <c r="T30" s="1">
        <v>0.60997068331328519</v>
      </c>
    </row>
    <row r="31" spans="1:20" x14ac:dyDescent="0.2">
      <c r="A31" s="6" t="s">
        <v>34</v>
      </c>
      <c r="B31" s="11">
        <v>163.16445642684201</v>
      </c>
      <c r="C31" s="11">
        <v>155.095045152929</v>
      </c>
      <c r="D31" s="11">
        <f t="shared" si="0"/>
        <v>16.545200698928994</v>
      </c>
      <c r="E31" s="10">
        <v>-1.2416353453146102E-2</v>
      </c>
      <c r="F31" s="10">
        <v>-6.7190385367720488E-3</v>
      </c>
      <c r="G31" s="10">
        <v>8.3957378706542383E-3</v>
      </c>
      <c r="H31" s="10">
        <v>2.984252916707044E-2</v>
      </c>
      <c r="I31" s="10">
        <v>2.3375126149125611E-2</v>
      </c>
      <c r="J31" s="10">
        <v>8.3366756173424761E-2</v>
      </c>
      <c r="K31" s="11">
        <v>15.80955067972995</v>
      </c>
      <c r="L31" s="8">
        <v>0.75302336158915661</v>
      </c>
      <c r="M31" s="5">
        <v>-6.776491721681945E-3</v>
      </c>
      <c r="N31" s="1">
        <v>0.12277065287292664</v>
      </c>
      <c r="O31" s="1">
        <v>1.0404529561354878</v>
      </c>
      <c r="P31" s="5">
        <v>2.9500513798348546E-4</v>
      </c>
      <c r="Q31" s="5">
        <v>5.4533434259265807E-3</v>
      </c>
      <c r="R31" s="1">
        <v>2.1925633347998952</v>
      </c>
      <c r="S31" s="5">
        <v>-4.2709035678174433E-2</v>
      </c>
      <c r="T31" s="1">
        <v>0.45662985475263257</v>
      </c>
    </row>
    <row r="32" spans="1:20" x14ac:dyDescent="0.2">
      <c r="A32" s="6" t="s">
        <v>35</v>
      </c>
      <c r="B32" s="11">
        <v>180.54992225523699</v>
      </c>
      <c r="C32" s="11">
        <v>171.640245851858</v>
      </c>
      <c r="D32" s="11">
        <f t="shared" si="0"/>
        <v>18.282537605532013</v>
      </c>
      <c r="E32" s="10">
        <v>-9.7070893197236472E-3</v>
      </c>
      <c r="F32" s="10">
        <v>-6.0384421696962559E-3</v>
      </c>
      <c r="G32" s="10">
        <v>7.4574776450349869E-3</v>
      </c>
      <c r="H32" s="10">
        <v>2.9189277288929651E-2</v>
      </c>
      <c r="I32" s="10">
        <v>2.0418177137562631E-2</v>
      </c>
      <c r="J32" s="10">
        <v>8.0363443218863573E-2</v>
      </c>
      <c r="K32" s="11">
        <v>15.59534393839807</v>
      </c>
      <c r="L32" s="8">
        <v>0.77605449258876014</v>
      </c>
      <c r="M32" s="5">
        <v>-8.4271718332599044E-3</v>
      </c>
      <c r="N32" s="1">
        <v>0.10184461695847238</v>
      </c>
      <c r="O32" s="1">
        <v>0.91754628807665206</v>
      </c>
      <c r="P32" s="5">
        <v>1.4928176215263126E-4</v>
      </c>
      <c r="Q32" s="5">
        <v>6.9451319007226425E-3</v>
      </c>
      <c r="R32" s="1">
        <v>2.0460221667197698</v>
      </c>
      <c r="S32" s="5">
        <v>-4.4795902369191558E-2</v>
      </c>
      <c r="T32" s="1">
        <v>0.33014991918493586</v>
      </c>
    </row>
    <row r="33" spans="1:20" x14ac:dyDescent="0.2">
      <c r="A33" s="6" t="s">
        <v>36</v>
      </c>
      <c r="B33" s="11">
        <v>199.789960303388</v>
      </c>
      <c r="C33" s="11">
        <v>189.92278345739001</v>
      </c>
      <c r="D33" s="11">
        <f t="shared" si="0"/>
        <v>20.261672667970998</v>
      </c>
      <c r="E33" s="10">
        <v>-7.5797925490157991E-3</v>
      </c>
      <c r="F33" s="10">
        <v>-5.3870064893320243E-3</v>
      </c>
      <c r="G33" s="10">
        <v>6.6309239684843799E-3</v>
      </c>
      <c r="H33" s="10">
        <v>2.8497745097428279E-2</v>
      </c>
      <c r="I33" s="10">
        <v>1.7836910667457229E-2</v>
      </c>
      <c r="J33" s="10">
        <v>7.7251927821252245E-2</v>
      </c>
      <c r="K33" s="11">
        <v>15.366727357972</v>
      </c>
      <c r="L33" s="8">
        <v>0.7958070833980937</v>
      </c>
      <c r="M33" s="5">
        <v>-9.9119308857092397E-3</v>
      </c>
      <c r="N33" s="1">
        <v>8.1008947620855434E-2</v>
      </c>
      <c r="O33" s="1">
        <v>0.81230375416029421</v>
      </c>
      <c r="P33" s="5">
        <v>5.4419511363232053E-6</v>
      </c>
      <c r="Q33" s="5">
        <v>7.3394288810597506E-3</v>
      </c>
      <c r="R33" s="1">
        <v>1.9005522241947386</v>
      </c>
      <c r="S33" s="5">
        <v>-4.660118059712106E-2</v>
      </c>
      <c r="T33" s="1">
        <v>0.22834456194885294</v>
      </c>
    </row>
    <row r="34" spans="1:20" x14ac:dyDescent="0.2">
      <c r="A34" s="6" t="s">
        <v>37</v>
      </c>
      <c r="B34" s="11">
        <v>221.141180088624</v>
      </c>
      <c r="C34" s="11">
        <v>210.18445612536101</v>
      </c>
      <c r="D34" s="11">
        <f t="shared" si="0"/>
        <v>22.512516588219995</v>
      </c>
      <c r="E34" s="10">
        <v>-5.870933753452272E-3</v>
      </c>
      <c r="F34" s="10">
        <v>-4.7677455623879907E-3</v>
      </c>
      <c r="G34" s="10">
        <v>5.8941812785766497E-3</v>
      </c>
      <c r="H34" s="10">
        <v>2.7769106593591358E-2</v>
      </c>
      <c r="I34" s="10">
        <v>1.555069645813096E-2</v>
      </c>
      <c r="J34" s="10">
        <v>7.4014288652477916E-2</v>
      </c>
      <c r="K34" s="11">
        <v>15.117609130917449</v>
      </c>
      <c r="L34" s="8">
        <v>0.812792862384493</v>
      </c>
      <c r="M34" s="5">
        <v>-1.1580218102239527E-2</v>
      </c>
      <c r="N34" s="1">
        <v>6.1190887224221377E-2</v>
      </c>
      <c r="O34" s="1">
        <v>0.72072704470699311</v>
      </c>
      <c r="P34" s="5">
        <v>-1.4651861532750612E-4</v>
      </c>
      <c r="Q34" s="5">
        <v>6.8408745761415531E-3</v>
      </c>
      <c r="R34" s="1">
        <v>1.7573518225151672</v>
      </c>
      <c r="S34" s="5">
        <v>-4.8482293555850889E-2</v>
      </c>
      <c r="T34" s="1">
        <v>0.14896201869685036</v>
      </c>
    </row>
    <row r="35" spans="1:20" x14ac:dyDescent="0.2">
      <c r="A35" s="6" t="s">
        <v>38</v>
      </c>
      <c r="B35" s="11">
        <v>244.890621713033</v>
      </c>
      <c r="C35" s="11">
        <v>232.696972713581</v>
      </c>
      <c r="D35" s="11">
        <f t="shared" si="0"/>
        <v>25.065893430408977</v>
      </c>
      <c r="E35" s="10">
        <v>-4.4882433555294126E-3</v>
      </c>
      <c r="F35" s="10">
        <v>-4.1815383858229988E-3</v>
      </c>
      <c r="G35" s="10">
        <v>5.2328296873801134E-3</v>
      </c>
      <c r="H35" s="10">
        <v>2.7005546371431651E-2</v>
      </c>
      <c r="I35" s="10">
        <v>1.350467842153124E-2</v>
      </c>
      <c r="J35" s="10">
        <v>7.0620376401374294E-2</v>
      </c>
      <c r="K35" s="11">
        <v>14.837953048991331</v>
      </c>
      <c r="L35" s="8">
        <v>0.82719107283817062</v>
      </c>
      <c r="M35" s="5">
        <v>-1.3412455902227286E-2</v>
      </c>
      <c r="N35" s="1">
        <v>4.3833924895740117E-2</v>
      </c>
      <c r="O35" s="1">
        <v>0.63958169637857842</v>
      </c>
      <c r="P35" s="5">
        <v>-2.3199776762939821E-4</v>
      </c>
      <c r="Q35" s="5">
        <v>5.8997877574815342E-3</v>
      </c>
      <c r="R35" s="1">
        <v>1.6170958433359648</v>
      </c>
      <c r="S35" s="5">
        <v>-5.0609566857923269E-2</v>
      </c>
      <c r="T35" s="1">
        <v>9.0194919589903416E-2</v>
      </c>
    </row>
    <row r="36" spans="1:20" x14ac:dyDescent="0.2">
      <c r="A36" s="6" t="s">
        <v>39</v>
      </c>
      <c r="B36" s="11">
        <v>271.35638674972898</v>
      </c>
      <c r="C36" s="11">
        <v>257.76286614398998</v>
      </c>
      <c r="D36" s="11">
        <f t="shared" si="0"/>
        <v>27.952914124078006</v>
      </c>
      <c r="E36" s="10">
        <v>-3.377939275906342E-3</v>
      </c>
      <c r="F36" s="10">
        <v>-3.6309270830605306E-3</v>
      </c>
      <c r="G36" s="10">
        <v>4.6402081979352444E-3</v>
      </c>
      <c r="H36" s="10">
        <v>2.621036654228592E-2</v>
      </c>
      <c r="I36" s="10">
        <v>1.167005154024278E-2</v>
      </c>
      <c r="J36" s="10">
        <v>6.7035277405779498E-2</v>
      </c>
      <c r="K36" s="11">
        <v>14.513559981220491</v>
      </c>
      <c r="L36" s="8">
        <v>0.8395630594097131</v>
      </c>
      <c r="M36" s="5">
        <v>-1.6548052734563466E-2</v>
      </c>
      <c r="N36" s="1">
        <v>2.9591046389238485E-2</v>
      </c>
      <c r="O36" s="1">
        <v>0.5675090772239153</v>
      </c>
      <c r="P36" s="5">
        <v>-6.1854966322758367E-4</v>
      </c>
      <c r="Q36" s="5">
        <v>5.1826289280522478E-3</v>
      </c>
      <c r="R36" s="1">
        <v>1.4803109528081759</v>
      </c>
      <c r="S36" s="5">
        <v>-5.3230425071004228E-2</v>
      </c>
      <c r="T36" s="1">
        <v>4.9937795889998381E-2</v>
      </c>
    </row>
    <row r="37" spans="1:20" x14ac:dyDescent="0.2">
      <c r="A37" s="6" t="s">
        <v>40</v>
      </c>
      <c r="B37" s="11">
        <v>300.887515413448</v>
      </c>
      <c r="C37" s="11">
        <v>285.71578026806799</v>
      </c>
      <c r="D37" s="11">
        <f t="shared" si="0"/>
        <v>31.204087944247021</v>
      </c>
      <c r="E37" s="10">
        <v>-2.5185012453159432E-3</v>
      </c>
      <c r="F37" s="10">
        <v>-3.1202788925714991E-3</v>
      </c>
      <c r="G37" s="10">
        <v>4.11965180537227E-3</v>
      </c>
      <c r="H37" s="10">
        <v>2.5388119199720279E-2</v>
      </c>
      <c r="I37" s="10">
        <v>1.004989276942678E-2</v>
      </c>
      <c r="J37" s="10">
        <v>6.3221567321099723E-2</v>
      </c>
      <c r="K37" s="11">
        <v>14.125546630383459</v>
      </c>
      <c r="L37" s="8">
        <v>0.84991349023452634</v>
      </c>
      <c r="M37" s="5">
        <v>-1.8905530187701015E-2</v>
      </c>
      <c r="N37" s="1">
        <v>1.997555419820236E-2</v>
      </c>
      <c r="O37" s="1">
        <v>0.50327634724078629</v>
      </c>
      <c r="P37" s="5">
        <v>-1.1210734478640369E-3</v>
      </c>
      <c r="Q37" s="5">
        <v>5.0507065894848753E-3</v>
      </c>
      <c r="R37" s="1">
        <v>1.3482243802780824</v>
      </c>
      <c r="S37" s="5">
        <v>-5.4857593821510751E-2</v>
      </c>
      <c r="T37" s="1">
        <v>2.557223399341086E-2</v>
      </c>
    </row>
    <row r="38" spans="1:20" x14ac:dyDescent="0.2">
      <c r="A38" s="6" t="s">
        <v>41</v>
      </c>
      <c r="B38" s="11">
        <v>333.862834393426</v>
      </c>
      <c r="C38" s="11">
        <v>316.91986821231501</v>
      </c>
      <c r="D38" s="11">
        <f t="shared" si="0"/>
        <v>34.848148405044014</v>
      </c>
      <c r="E38" s="10">
        <v>-1.8899751300636271E-3</v>
      </c>
      <c r="F38" s="10">
        <v>-2.6518011748552449E-3</v>
      </c>
      <c r="G38" s="10">
        <v>3.6787241203599468E-3</v>
      </c>
      <c r="H38" s="10">
        <v>2.454543795573073E-2</v>
      </c>
      <c r="I38" s="10">
        <v>8.666302838658645E-3</v>
      </c>
      <c r="J38" s="10">
        <v>5.9188356733001567E-2</v>
      </c>
      <c r="K38" s="11">
        <v>13.65858019352066</v>
      </c>
      <c r="L38" s="8">
        <v>0.85755313213070838</v>
      </c>
      <c r="M38" s="5">
        <v>-1.9337271873514927E-2</v>
      </c>
      <c r="N38" s="1">
        <v>1.33359347716395E-2</v>
      </c>
      <c r="O38" s="1">
        <v>0.4468392100151885</v>
      </c>
      <c r="P38" s="5">
        <v>-1.1887862505291127E-3</v>
      </c>
      <c r="Q38" s="5">
        <v>4.063098333292282E-3</v>
      </c>
      <c r="R38" s="1">
        <v>1.2226876003539218</v>
      </c>
      <c r="S38" s="5">
        <v>-5.5108507172901541E-2</v>
      </c>
      <c r="T38" s="1">
        <v>1.2249869869161805E-2</v>
      </c>
    </row>
    <row r="39" spans="1:20" x14ac:dyDescent="0.2">
      <c r="A39" s="6" t="s">
        <v>42</v>
      </c>
      <c r="B39" s="11">
        <v>370.68848448344602</v>
      </c>
      <c r="C39" s="11">
        <v>351.76801661735902</v>
      </c>
      <c r="D39" s="11">
        <f t="shared" si="0"/>
        <v>38.910588870426977</v>
      </c>
      <c r="E39" s="10">
        <v>-1.4421136384379397E-3</v>
      </c>
      <c r="F39" s="10">
        <v>-2.2322509353321701E-3</v>
      </c>
      <c r="G39" s="10">
        <v>3.314184803017197E-3</v>
      </c>
      <c r="H39" s="10">
        <v>2.3690778723392279E-2</v>
      </c>
      <c r="I39" s="10">
        <v>7.514649661790245E-3</v>
      </c>
      <c r="J39" s="10">
        <v>5.5054393473371321E-2</v>
      </c>
      <c r="K39" s="11">
        <v>13.118304954722261</v>
      </c>
      <c r="L39" s="8">
        <v>0.86234168633959785</v>
      </c>
      <c r="M39" s="5">
        <v>-1.9710638789880199E-2</v>
      </c>
      <c r="N39" s="1">
        <v>9.2496749113472766E-3</v>
      </c>
      <c r="O39" s="1">
        <v>0.39844421397044938</v>
      </c>
      <c r="P39" s="5">
        <v>-1.2648756290077449E-3</v>
      </c>
      <c r="Q39" s="5">
        <v>3.376858566779399E-3</v>
      </c>
      <c r="R39" s="1">
        <v>1.1041969081433838</v>
      </c>
      <c r="S39" s="5">
        <v>-5.5246882285379488E-2</v>
      </c>
      <c r="T39" s="1">
        <v>5.569252668382132E-3</v>
      </c>
    </row>
    <row r="40" spans="1:20" x14ac:dyDescent="0.2">
      <c r="A40" s="6" t="s">
        <v>43</v>
      </c>
      <c r="B40" s="11">
        <v>411.79384543190099</v>
      </c>
      <c r="C40" s="11">
        <v>390.678605487786</v>
      </c>
      <c r="D40" s="11">
        <f t="shared" si="0"/>
        <v>43.411931717775985</v>
      </c>
      <c r="E40" s="10">
        <v>-1.1231821324549406E-3</v>
      </c>
      <c r="F40" s="10">
        <v>-1.8674960084553505E-3</v>
      </c>
      <c r="G40" s="10">
        <v>3.0139570667411342E-3</v>
      </c>
      <c r="H40" s="10">
        <v>2.2831693599814719E-2</v>
      </c>
      <c r="I40" s="10">
        <v>6.5737384266247208E-3</v>
      </c>
      <c r="J40" s="10">
        <v>5.1048592608649912E-2</v>
      </c>
      <c r="K40" s="11">
        <v>12.544450897677491</v>
      </c>
      <c r="L40" s="8">
        <v>0.86448345211212019</v>
      </c>
      <c r="M40" s="5">
        <v>-2.0048893564684402E-2</v>
      </c>
      <c r="N40" s="1">
        <v>6.6699394553140605E-3</v>
      </c>
      <c r="O40" s="1">
        <v>0.35746530094590784</v>
      </c>
      <c r="P40" s="5">
        <v>-1.3525616573382008E-3</v>
      </c>
      <c r="Q40" s="5">
        <v>2.8579406548345475E-3</v>
      </c>
      <c r="R40" s="1">
        <v>0.99359696557441446</v>
      </c>
      <c r="S40" s="5">
        <v>-5.5376788974770226E-2</v>
      </c>
      <c r="T40" s="1">
        <v>2.4241388006451445E-3</v>
      </c>
    </row>
    <row r="41" spans="1:20" x14ac:dyDescent="0.2">
      <c r="A41" s="6" t="s">
        <v>44</v>
      </c>
      <c r="B41" s="11">
        <v>457.62561739341299</v>
      </c>
      <c r="C41" s="11">
        <v>434.09053720556199</v>
      </c>
      <c r="D41" s="11">
        <f t="shared" si="0"/>
        <v>48.365793578751038</v>
      </c>
      <c r="E41" s="10">
        <v>-8.9287522427467577E-4</v>
      </c>
      <c r="F41" s="10">
        <v>-1.556770727735588E-3</v>
      </c>
      <c r="G41" s="10">
        <v>2.7634446569007789E-3</v>
      </c>
      <c r="H41" s="10">
        <v>2.1973455175497921E-2</v>
      </c>
      <c r="I41" s="10">
        <v>5.8078640197508531E-3</v>
      </c>
      <c r="J41" s="10">
        <v>4.732385772965899E-2</v>
      </c>
      <c r="K41" s="11">
        <v>11.97557833789037</v>
      </c>
      <c r="L41" s="8">
        <v>0.86453047667681693</v>
      </c>
      <c r="M41" s="5">
        <v>-2.0383172618468073E-2</v>
      </c>
      <c r="N41" s="1">
        <v>4.9586339407724396E-3</v>
      </c>
      <c r="O41" s="1">
        <v>0.32280517112946688</v>
      </c>
      <c r="P41" s="5">
        <v>-1.4492440275753681E-3</v>
      </c>
      <c r="Q41" s="5">
        <v>2.4264676212831927E-3</v>
      </c>
      <c r="R41" s="1">
        <v>0.89105068782001784</v>
      </c>
      <c r="S41" s="5">
        <v>-5.5505449766259644E-2</v>
      </c>
      <c r="T41" s="1">
        <v>9.8303092715386949E-4</v>
      </c>
    </row>
    <row r="42" spans="1:20" x14ac:dyDescent="0.2">
      <c r="A42" s="6" t="s">
        <v>45</v>
      </c>
      <c r="B42" s="11">
        <v>508.63990359049802</v>
      </c>
      <c r="C42" s="11">
        <v>482.45633078431302</v>
      </c>
      <c r="D42" s="11">
        <f t="shared" si="0"/>
        <v>53.776856217071952</v>
      </c>
      <c r="E42" s="10">
        <v>-7.2153210242406325E-4</v>
      </c>
      <c r="F42" s="10">
        <v>-1.294538059012469E-3</v>
      </c>
      <c r="G42" s="10">
        <v>2.5478802435979549E-3</v>
      </c>
      <c r="H42" s="10">
        <v>2.1119566270143969E-2</v>
      </c>
      <c r="I42" s="10">
        <v>5.1738481037162257E-3</v>
      </c>
      <c r="J42" s="10">
        <v>4.3922218723833999E-2</v>
      </c>
      <c r="K42" s="11">
        <v>11.431075395383671</v>
      </c>
      <c r="L42" s="8">
        <v>0.86317385010625836</v>
      </c>
      <c r="M42" s="5">
        <v>-2.074775660196734E-2</v>
      </c>
      <c r="N42" s="1">
        <v>3.7654506977271569E-3</v>
      </c>
      <c r="O42" s="1">
        <v>0.29336347937922885</v>
      </c>
      <c r="P42" s="5">
        <v>-1.5550112051226372E-3</v>
      </c>
      <c r="Q42" s="5">
        <v>2.0608294174780982E-3</v>
      </c>
      <c r="R42" s="1">
        <v>0.79642097452978933</v>
      </c>
      <c r="S42" s="5">
        <v>-5.563042389094254E-2</v>
      </c>
      <c r="T42" s="1">
        <v>2.0933185038327041E-4</v>
      </c>
    </row>
    <row r="43" spans="1:20" x14ac:dyDescent="0.2">
      <c r="A43" s="6" t="s">
        <v>46</v>
      </c>
      <c r="B43" s="11">
        <v>565.29227358801199</v>
      </c>
      <c r="C43" s="11">
        <v>536.23318700138498</v>
      </c>
      <c r="D43" s="11">
        <f t="shared" si="0"/>
        <v>59.638903014921993</v>
      </c>
      <c r="E43" s="10">
        <v>-5.9060945393765328E-4</v>
      </c>
      <c r="F43" s="10">
        <v>-1.0744725239876358E-3</v>
      </c>
      <c r="G43" s="10">
        <v>2.3555465920813029E-3</v>
      </c>
      <c r="H43" s="10">
        <v>2.0272616685223871E-2</v>
      </c>
      <c r="I43" s="10">
        <v>4.637175711875316E-3</v>
      </c>
      <c r="J43" s="10">
        <v>4.0855931655865457E-2</v>
      </c>
      <c r="K43" s="11">
        <v>10.927056617550541</v>
      </c>
      <c r="L43" s="8">
        <v>0.86076750358879639</v>
      </c>
      <c r="M43" s="5">
        <v>-2.1081004721134389E-2</v>
      </c>
      <c r="N43" s="1">
        <v>2.8707562234811111E-3</v>
      </c>
      <c r="O43" s="1">
        <v>0.26810255251742365</v>
      </c>
      <c r="P43" s="5">
        <v>-1.6632247698717267E-3</v>
      </c>
      <c r="Q43" s="5">
        <v>1.7474685767020985E-3</v>
      </c>
      <c r="R43" s="1">
        <v>0.70944691151076833</v>
      </c>
      <c r="S43" s="5">
        <v>-5.5756871277614965E-2</v>
      </c>
      <c r="T43" s="1">
        <v>-2.5864621248788343E-4</v>
      </c>
    </row>
    <row r="44" spans="1:20" x14ac:dyDescent="0.2">
      <c r="A44" s="6" t="s">
        <v>47</v>
      </c>
      <c r="B44" s="11">
        <v>628.02597049116298</v>
      </c>
      <c r="C44" s="11">
        <v>595.87209001630697</v>
      </c>
      <c r="D44" s="11">
        <f t="shared" si="0"/>
        <v>65.933126287021992</v>
      </c>
      <c r="E44" s="10">
        <v>-4.8853604571871671E-4</v>
      </c>
      <c r="F44" s="10">
        <v>-8.9017431052193659E-4</v>
      </c>
      <c r="G44" s="10">
        <v>2.178470822317279E-3</v>
      </c>
      <c r="H44" s="10">
        <v>1.9434882047135948E-2</v>
      </c>
      <c r="I44" s="10">
        <v>4.1718452267706704E-3</v>
      </c>
      <c r="J44" s="10">
        <v>3.8102596390003927E-2</v>
      </c>
      <c r="K44" s="11">
        <v>10.472030345705811</v>
      </c>
      <c r="L44" s="8">
        <v>0.85745986530771956</v>
      </c>
      <c r="M44" s="5">
        <v>-2.1324359845651539E-2</v>
      </c>
      <c r="N44" s="1">
        <v>2.1629339922418669E-3</v>
      </c>
      <c r="O44" s="1">
        <v>0.24627964109038897</v>
      </c>
      <c r="P44" s="5">
        <v>-1.7672019047975799E-3</v>
      </c>
      <c r="Q44" s="5">
        <v>1.4677116011176654E-3</v>
      </c>
      <c r="R44" s="1">
        <v>0.62985670877723743</v>
      </c>
      <c r="S44" s="5">
        <v>-5.5880210657242503E-2</v>
      </c>
      <c r="T44" s="1">
        <v>-5.7456973473013343E-4</v>
      </c>
    </row>
    <row r="45" spans="1:20" x14ac:dyDescent="0.2">
      <c r="A45" s="6" t="s">
        <v>48</v>
      </c>
      <c r="B45" s="11">
        <v>697.25864774645004</v>
      </c>
      <c r="C45" s="11">
        <v>661.80521630332896</v>
      </c>
      <c r="D45" s="11">
        <f t="shared" si="0"/>
        <v>72.626939164892065</v>
      </c>
      <c r="E45" s="10">
        <v>-4.0722217413463499E-4</v>
      </c>
      <c r="F45" s="10">
        <v>-7.3530308366467965E-4</v>
      </c>
      <c r="G45" s="10">
        <v>2.0123246796311151E-3</v>
      </c>
      <c r="H45" s="10">
        <v>1.8608907514432529E-2</v>
      </c>
      <c r="I45" s="10">
        <v>3.7572022784373282E-3</v>
      </c>
      <c r="J45" s="10">
        <v>3.558715437709483E-2</v>
      </c>
      <c r="K45" s="11">
        <v>10.05318981714345</v>
      </c>
      <c r="L45" s="8">
        <v>0.85355083971187728</v>
      </c>
      <c r="M45" s="5">
        <v>-2.149986305449824E-2</v>
      </c>
      <c r="N45" s="1">
        <v>1.6316173464216099E-3</v>
      </c>
      <c r="O45" s="1">
        <v>0.22733038031762995</v>
      </c>
      <c r="P45" s="5">
        <v>-1.8617406249935326E-3</v>
      </c>
      <c r="Q45" s="5">
        <v>1.2157845495667501E-3</v>
      </c>
      <c r="R45" s="1">
        <v>0.55735189734912904</v>
      </c>
      <c r="S45" s="5">
        <v>-5.5999408074174195E-2</v>
      </c>
      <c r="T45" s="1">
        <v>-8.0197211361620442E-4</v>
      </c>
    </row>
    <row r="46" spans="1:20" x14ac:dyDescent="0.2">
      <c r="A46" s="6" t="s">
        <v>49</v>
      </c>
      <c r="B46" s="11">
        <v>773.36825897183201</v>
      </c>
      <c r="C46" s="11">
        <v>734.43215546822103</v>
      </c>
      <c r="D46" s="11">
        <f t="shared" si="0"/>
        <v>79.673524979396007</v>
      </c>
      <c r="E46" s="10">
        <v>-3.4137397574004785E-4</v>
      </c>
      <c r="F46" s="10">
        <v>-6.036317661210263E-4</v>
      </c>
      <c r="G46" s="10">
        <v>1.856422573822914E-3</v>
      </c>
      <c r="H46" s="10">
        <v>1.7799731452078461E-2</v>
      </c>
      <c r="I46" s="10">
        <v>3.3728529503307399E-3</v>
      </c>
      <c r="J46" s="10">
        <v>3.3143406906024492E-2</v>
      </c>
      <c r="K46" s="11">
        <v>9.6091156915501656</v>
      </c>
      <c r="L46" s="8">
        <v>0.84938281948702643</v>
      </c>
      <c r="M46" s="5">
        <v>-2.1664437983485548E-2</v>
      </c>
      <c r="N46" s="1">
        <v>1.3896257511498906E-3</v>
      </c>
      <c r="O46" s="1">
        <v>0.21076973069073995</v>
      </c>
      <c r="P46" s="5">
        <v>-1.9459469403422338E-3</v>
      </c>
      <c r="Q46" s="5">
        <v>1.0525338360674278E-3</v>
      </c>
      <c r="R46" s="1">
        <v>0.49169024928421179</v>
      </c>
      <c r="S46" s="5">
        <v>-5.6115413411775554E-2</v>
      </c>
      <c r="T46" s="1">
        <v>-9.6249257625151971E-4</v>
      </c>
    </row>
    <row r="47" spans="1:20" x14ac:dyDescent="0.2">
      <c r="A47" s="6" t="s">
        <v>50</v>
      </c>
      <c r="B47" s="11">
        <v>856.67894235052097</v>
      </c>
      <c r="C47" s="11">
        <v>814.10568044761703</v>
      </c>
      <c r="D47" s="11">
        <f t="shared" si="0"/>
        <v>87.012316666921947</v>
      </c>
      <c r="E47" s="10">
        <v>-2.86553082544609E-4</v>
      </c>
      <c r="F47" s="10">
        <v>-4.9039665201360482E-4</v>
      </c>
      <c r="G47" s="10">
        <v>1.709905777827372E-3</v>
      </c>
      <c r="H47" s="10">
        <v>1.7017705868701761E-2</v>
      </c>
      <c r="I47" s="10">
        <v>2.9986948425533952E-3</v>
      </c>
      <c r="J47" s="10">
        <v>3.0575462047362261E-2</v>
      </c>
      <c r="K47" s="11">
        <v>9.0406282833999736</v>
      </c>
      <c r="L47" s="8">
        <v>0.8452236242810035</v>
      </c>
      <c r="M47" s="5">
        <v>-2.1860721241443934E-2</v>
      </c>
      <c r="N47" s="1">
        <v>1.1982352630427794E-3</v>
      </c>
      <c r="O47" s="1">
        <v>0.19651690162510818</v>
      </c>
      <c r="P47" s="5">
        <v>-2.0192290244001963E-3</v>
      </c>
      <c r="Q47" s="5">
        <v>8.660838605354372E-4</v>
      </c>
      <c r="R47" s="1">
        <v>0.43295575007978127</v>
      </c>
      <c r="S47" s="5">
        <v>-5.6216119568544193E-2</v>
      </c>
      <c r="T47" s="1">
        <v>-1.0578322964933066E-3</v>
      </c>
    </row>
    <row r="48" spans="1:20" ht="16" thickBot="1" x14ac:dyDescent="0.25">
      <c r="A48" s="32" t="s">
        <v>51</v>
      </c>
      <c r="B48" s="33">
        <v>947.44789708951805</v>
      </c>
      <c r="C48" s="33">
        <v>901.11799711453898</v>
      </c>
      <c r="D48" s="33">
        <f t="shared" si="0"/>
        <v>94.570515075795015</v>
      </c>
      <c r="E48" s="41">
        <v>-2.4034884993866926E-4</v>
      </c>
      <c r="F48" s="41">
        <v>-3.9593424006711871E-4</v>
      </c>
      <c r="G48" s="46">
        <v>1.570422628945763E-3</v>
      </c>
      <c r="H48" s="46">
        <v>1.6272554907472331E-2</v>
      </c>
      <c r="I48" s="41">
        <v>2.6403876265527941E-3</v>
      </c>
      <c r="J48" s="41">
        <v>2.798559491221702E-2</v>
      </c>
      <c r="K48" s="33">
        <v>8.3663434860642614</v>
      </c>
      <c r="L48" s="38">
        <v>0.84116569202878544</v>
      </c>
      <c r="M48" s="34">
        <v>-2.2068165236537634E-2</v>
      </c>
      <c r="N48" s="35">
        <v>9.5633712036069692E-4</v>
      </c>
      <c r="O48" s="35">
        <v>0.18435842499177812</v>
      </c>
      <c r="P48" s="34">
        <v>-2.0856575339543719E-3</v>
      </c>
      <c r="Q48" s="34">
        <v>6.5176402649558133E-4</v>
      </c>
      <c r="R48" s="35">
        <v>0.38119884912656471</v>
      </c>
      <c r="S48" s="34">
        <v>-5.6299174660710168E-2</v>
      </c>
      <c r="T48" s="35">
        <v>-1.1224036200103396E-3</v>
      </c>
    </row>
    <row r="49" spans="1:20" x14ac:dyDescent="0.2">
      <c r="A49" s="6" t="s">
        <v>52</v>
      </c>
      <c r="B49" s="11">
        <v>1045.8543018703699</v>
      </c>
      <c r="C49" s="11">
        <v>995.688512190334</v>
      </c>
      <c r="D49" s="11">
        <f t="shared" si="0"/>
        <v>102.26563470247606</v>
      </c>
      <c r="E49" s="10">
        <v>-1.9905682228758503E-4</v>
      </c>
      <c r="F49" s="10">
        <v>-3.1730419402653672E-4</v>
      </c>
      <c r="G49" s="10">
        <v>1.438006291220287E-3</v>
      </c>
      <c r="H49" s="10">
        <v>1.5568493103442301E-2</v>
      </c>
      <c r="I49" s="10">
        <v>2.2946881898327541E-3</v>
      </c>
      <c r="J49" s="10">
        <v>2.5332343834362989E-2</v>
      </c>
      <c r="K49" s="11">
        <v>7.5408699141313988</v>
      </c>
      <c r="L49" s="8">
        <v>0.83737816334534687</v>
      </c>
      <c r="M49" s="5">
        <v>-2.2226147851914905E-2</v>
      </c>
      <c r="N49" s="1">
        <v>6.782790843093303E-4</v>
      </c>
      <c r="O49" s="1">
        <v>0.17372934738628448</v>
      </c>
      <c r="P49" s="5">
        <v>-2.1361038330825126E-3</v>
      </c>
      <c r="Q49" s="5">
        <v>3.8562116483845858E-4</v>
      </c>
      <c r="R49" s="1">
        <v>0.33615814369607488</v>
      </c>
      <c r="S49" s="5">
        <v>-5.6343999860115311E-2</v>
      </c>
      <c r="T49" s="1">
        <v>-1.1566823410827682E-3</v>
      </c>
    </row>
    <row r="50" spans="1:20" x14ac:dyDescent="0.2">
      <c r="A50" s="6" t="s">
        <v>69</v>
      </c>
      <c r="B50" s="11">
        <v>1151.99124501244</v>
      </c>
      <c r="C50" s="11">
        <v>1097.9541468928101</v>
      </c>
      <c r="D50" s="11">
        <f t="shared" si="0"/>
        <v>-1097.9541468928101</v>
      </c>
      <c r="E50" s="10">
        <v>-1.6304131760441149E-4</v>
      </c>
      <c r="F50" s="10">
        <v>-2.5149138675249592E-4</v>
      </c>
      <c r="G50" s="10">
        <v>1.3173594177679159E-3</v>
      </c>
      <c r="H50" s="10">
        <v>1.490714105113591E-2</v>
      </c>
      <c r="I50" s="10">
        <v>1.9851164247398499E-3</v>
      </c>
      <c r="J50" s="10">
        <v>2.28008084340784E-2</v>
      </c>
      <c r="K50" s="11">
        <v>6.6312338405820883</v>
      </c>
      <c r="L50" s="8">
        <v>0.83277618566122691</v>
      </c>
      <c r="M50" s="5">
        <v>-2.2328190662906391E-2</v>
      </c>
      <c r="N50" s="1">
        <v>3.68208963532675E-4</v>
      </c>
      <c r="O50" s="1">
        <v>0.16394642298737744</v>
      </c>
      <c r="P50" s="5">
        <v>-2.1735308826827263E-3</v>
      </c>
      <c r="Q50" s="5">
        <v>1.9592292358211686E-4</v>
      </c>
      <c r="R50" s="1">
        <v>0.2970891596270267</v>
      </c>
      <c r="S50" s="5">
        <v>-5.6366736327832394E-2</v>
      </c>
      <c r="T50" s="1">
        <v>-1.3872881670355221E-3</v>
      </c>
    </row>
    <row r="52" spans="1:20" x14ac:dyDescent="0.2">
      <c r="G52" s="9"/>
      <c r="H52" s="9"/>
      <c r="I52" s="9"/>
      <c r="J52" s="9"/>
      <c r="L52" s="9"/>
    </row>
    <row r="53" spans="1:20" x14ac:dyDescent="0.2">
      <c r="G53" s="9"/>
      <c r="H53" s="9"/>
      <c r="I53" s="9"/>
      <c r="J53" s="9"/>
      <c r="L53" s="9"/>
    </row>
    <row r="55" spans="1:20" x14ac:dyDescent="0.2">
      <c r="H55" s="3"/>
      <c r="I55" s="2"/>
      <c r="J55" s="2"/>
    </row>
    <row r="56" spans="1:20" x14ac:dyDescent="0.2">
      <c r="I56" s="2"/>
      <c r="J56" s="2"/>
    </row>
  </sheetData>
  <mergeCells count="2">
    <mergeCell ref="A1:D1"/>
    <mergeCell ref="M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6"/>
  <sheetViews>
    <sheetView tabSelected="1" zoomScale="110" zoomScaleNormal="110" workbookViewId="0">
      <selection activeCell="H12" sqref="H12"/>
    </sheetView>
  </sheetViews>
  <sheetFormatPr baseColWidth="10" defaultColWidth="8.83203125" defaultRowHeight="15" x14ac:dyDescent="0.2"/>
  <cols>
    <col min="2" max="2" width="6.6640625" style="2" bestFit="1" customWidth="1"/>
    <col min="3" max="3" width="10.6640625" style="2" bestFit="1" customWidth="1"/>
    <col min="4" max="4" width="12" style="2" bestFit="1" customWidth="1"/>
    <col min="5" max="5" width="21.83203125" style="4" bestFit="1" customWidth="1"/>
    <col min="6" max="6" width="21.6640625" style="4" bestFit="1" customWidth="1"/>
    <col min="7" max="8" width="17.33203125" style="4" bestFit="1" customWidth="1"/>
    <col min="9" max="9" width="23.5" style="4" bestFit="1" customWidth="1"/>
    <col min="10" max="10" width="23.33203125" style="4" bestFit="1" customWidth="1"/>
    <col min="11" max="11" width="10.83203125" style="2" bestFit="1" customWidth="1"/>
    <col min="12" max="12" width="20.5" style="1" bestFit="1" customWidth="1"/>
    <col min="13" max="13" width="10.1640625" style="5" bestFit="1" customWidth="1"/>
    <col min="14" max="14" width="9.83203125" style="1" bestFit="1" customWidth="1"/>
    <col min="15" max="15" width="10.5" style="1" bestFit="1" customWidth="1"/>
    <col min="16" max="16" width="10" style="5" bestFit="1" customWidth="1"/>
    <col min="17" max="17" width="9.6640625" style="5" bestFit="1" customWidth="1"/>
    <col min="18" max="18" width="10.33203125" style="1" bestFit="1" customWidth="1"/>
    <col min="19" max="19" width="7.6640625" style="5" bestFit="1" customWidth="1"/>
    <col min="20" max="20" width="7.33203125" style="1" bestFit="1" customWidth="1"/>
    <col min="21" max="21" width="8.83203125" style="50"/>
    <col min="22" max="22" width="14" style="67" bestFit="1" customWidth="1"/>
  </cols>
  <sheetData>
    <row r="1" spans="1:23" x14ac:dyDescent="0.2">
      <c r="A1" s="56" t="s">
        <v>86</v>
      </c>
      <c r="B1" s="56"/>
      <c r="C1" s="56"/>
      <c r="D1" s="56"/>
      <c r="E1" s="57" t="s">
        <v>81</v>
      </c>
      <c r="F1" s="57" t="s">
        <v>82</v>
      </c>
      <c r="G1" s="58" t="s">
        <v>83</v>
      </c>
      <c r="H1" s="58" t="s">
        <v>83</v>
      </c>
      <c r="I1" s="57" t="s">
        <v>84</v>
      </c>
      <c r="J1" s="57" t="s">
        <v>85</v>
      </c>
      <c r="K1" s="59" t="s">
        <v>79</v>
      </c>
      <c r="L1" s="60" t="s">
        <v>80</v>
      </c>
      <c r="M1" s="61" t="s">
        <v>76</v>
      </c>
      <c r="N1" s="61"/>
      <c r="O1" s="61"/>
      <c r="P1" s="61"/>
      <c r="Q1" s="61"/>
      <c r="R1" s="61"/>
      <c r="S1" s="61"/>
      <c r="T1" s="61"/>
    </row>
    <row r="2" spans="1:23" x14ac:dyDescent="0.2">
      <c r="A2" s="62" t="s">
        <v>70</v>
      </c>
      <c r="B2" s="63" t="s">
        <v>53</v>
      </c>
      <c r="C2" s="63" t="s">
        <v>54</v>
      </c>
      <c r="D2" s="63" t="s">
        <v>68</v>
      </c>
      <c r="E2" s="64" t="s">
        <v>62</v>
      </c>
      <c r="F2" s="64" t="s">
        <v>63</v>
      </c>
      <c r="G2" s="65" t="s">
        <v>64</v>
      </c>
      <c r="H2" s="65" t="s">
        <v>65</v>
      </c>
      <c r="I2" s="64" t="s">
        <v>66</v>
      </c>
      <c r="J2" s="64" t="s">
        <v>67</v>
      </c>
      <c r="K2" s="63" t="s">
        <v>60</v>
      </c>
      <c r="L2" s="66" t="s">
        <v>61</v>
      </c>
      <c r="M2" s="54" t="s">
        <v>0</v>
      </c>
      <c r="N2" s="55" t="s">
        <v>1</v>
      </c>
      <c r="O2" s="55" t="s">
        <v>77</v>
      </c>
      <c r="P2" s="54" t="s">
        <v>2</v>
      </c>
      <c r="Q2" s="54" t="s">
        <v>3</v>
      </c>
      <c r="R2" s="55" t="s">
        <v>78</v>
      </c>
      <c r="S2" s="54" t="s">
        <v>4</v>
      </c>
      <c r="T2" s="55" t="s">
        <v>5</v>
      </c>
      <c r="U2" s="49"/>
      <c r="V2" s="68" t="s">
        <v>56</v>
      </c>
      <c r="W2" s="52" t="s">
        <v>71</v>
      </c>
    </row>
    <row r="3" spans="1:23" x14ac:dyDescent="0.2">
      <c r="A3" s="6" t="s">
        <v>6</v>
      </c>
      <c r="B3" s="11">
        <v>0.50576001700301298</v>
      </c>
      <c r="C3" s="11">
        <v>0</v>
      </c>
      <c r="D3" s="11">
        <f>C4-C3</f>
        <v>1.0239066122198901</v>
      </c>
      <c r="E3" s="10">
        <v>-2.7174539630385203E-2</v>
      </c>
      <c r="F3" s="10">
        <v>-7.1164465215794927E-4</v>
      </c>
      <c r="G3" s="16">
        <v>1.7190525838872081E-2</v>
      </c>
      <c r="H3" s="16">
        <v>3.5000000149011612E-2</v>
      </c>
      <c r="I3" s="10">
        <v>9.0789021752120821E-2</v>
      </c>
      <c r="J3" s="10">
        <v>0.18528209595637099</v>
      </c>
      <c r="K3" s="11">
        <v>25.996559396987301</v>
      </c>
      <c r="L3" s="8">
        <v>0.23999748231126289</v>
      </c>
      <c r="M3" s="5">
        <v>0</v>
      </c>
      <c r="N3" s="1">
        <v>0</v>
      </c>
      <c r="O3" s="1">
        <v>0</v>
      </c>
      <c r="P3" s="5">
        <v>0</v>
      </c>
      <c r="Q3" s="5">
        <v>0</v>
      </c>
      <c r="R3" s="1">
        <v>0</v>
      </c>
      <c r="S3" s="5">
        <v>0</v>
      </c>
      <c r="T3" s="1">
        <v>0</v>
      </c>
      <c r="V3" s="69" t="s">
        <v>57</v>
      </c>
      <c r="W3" s="52" t="s">
        <v>72</v>
      </c>
    </row>
    <row r="4" spans="1:23" x14ac:dyDescent="0.2">
      <c r="A4" s="6" t="s">
        <v>7</v>
      </c>
      <c r="B4" s="11">
        <v>1.5558553038467799</v>
      </c>
      <c r="C4" s="11">
        <v>1.0239066122198901</v>
      </c>
      <c r="D4" s="11">
        <f t="shared" ref="D4:D50" si="0">C5-C4</f>
        <v>1.0792833725458899</v>
      </c>
      <c r="E4" s="10">
        <v>-2.889891331699871E-2</v>
      </c>
      <c r="F4" s="10">
        <v>-9.8351812585325236E-4</v>
      </c>
      <c r="G4" s="10">
        <v>1.7190525838872081E-2</v>
      </c>
      <c r="H4" s="10">
        <v>3.5000000149011612E-2</v>
      </c>
      <c r="I4" s="10">
        <v>9.0772917400036457E-2</v>
      </c>
      <c r="J4" s="10">
        <v>0.1852564112606378</v>
      </c>
      <c r="K4" s="11">
        <v>25.99445011405324</v>
      </c>
      <c r="L4" s="8">
        <v>0.25733355462245111</v>
      </c>
      <c r="M4" s="5">
        <v>-6.8543685804251984E-4</v>
      </c>
      <c r="N4" s="1">
        <v>-0.58877541140881251</v>
      </c>
      <c r="O4" s="1">
        <v>0.61264758501486027</v>
      </c>
      <c r="P4" s="5">
        <v>-1.9396073948888878E-5</v>
      </c>
      <c r="Q4" s="5">
        <v>-7.5578848509303548E-2</v>
      </c>
      <c r="R4" s="1">
        <v>8.2755823401142112E-2</v>
      </c>
      <c r="S4" s="5">
        <v>-1.6822720687279394E-3</v>
      </c>
      <c r="T4" s="1">
        <v>4.4668838759760236E-2</v>
      </c>
      <c r="V4" s="70" t="s">
        <v>58</v>
      </c>
      <c r="W4" s="52" t="s">
        <v>73</v>
      </c>
    </row>
    <row r="5" spans="1:23" x14ac:dyDescent="0.2">
      <c r="A5" s="6" t="s">
        <v>8</v>
      </c>
      <c r="B5" s="11">
        <v>2.6676817536727002</v>
      </c>
      <c r="C5" s="11">
        <v>2.10318998476578</v>
      </c>
      <c r="D5" s="11">
        <f t="shared" si="0"/>
        <v>1.1481191787834102</v>
      </c>
      <c r="E5" s="10">
        <v>-2.9032370100246636E-2</v>
      </c>
      <c r="F5" s="10">
        <v>-1.1194600370780156E-3</v>
      </c>
      <c r="G5" s="10">
        <v>1.7190525838872081E-2</v>
      </c>
      <c r="H5" s="10">
        <v>3.5000000149011612E-2</v>
      </c>
      <c r="I5" s="10">
        <v>9.0755746526998318E-2</v>
      </c>
      <c r="J5" s="10">
        <v>0.18522895788768559</v>
      </c>
      <c r="K5" s="11">
        <v>25.99218038287648</v>
      </c>
      <c r="L5" s="8">
        <v>0.26311366904683331</v>
      </c>
      <c r="M5" s="5">
        <v>-6.7897491349536642E-4</v>
      </c>
      <c r="N5" s="1">
        <v>-0.58864089590646096</v>
      </c>
      <c r="O5" s="1">
        <v>0.63419377427278167</v>
      </c>
      <c r="P5" s="5">
        <v>-1.9166084803975724E-5</v>
      </c>
      <c r="Q5" s="5">
        <v>-0.1015185411687964</v>
      </c>
      <c r="R5" s="1">
        <v>0.11580520515482867</v>
      </c>
      <c r="S5" s="5">
        <v>-1.6824018566548719E-3</v>
      </c>
      <c r="T5" s="1">
        <v>8.6996717035645765E-2</v>
      </c>
      <c r="V5" s="71" t="s">
        <v>59</v>
      </c>
      <c r="W5" s="53" t="s">
        <v>74</v>
      </c>
    </row>
    <row r="6" spans="1:23" x14ac:dyDescent="0.2">
      <c r="A6" s="6" t="s">
        <v>9</v>
      </c>
      <c r="B6" s="11">
        <v>3.8562797416539101</v>
      </c>
      <c r="C6" s="11">
        <v>3.2513091635491902</v>
      </c>
      <c r="D6" s="11">
        <f t="shared" si="0"/>
        <v>1.2337433653924599</v>
      </c>
      <c r="E6" s="10">
        <v>-2.9100670832129808E-2</v>
      </c>
      <c r="F6" s="10">
        <v>-1.122747725632823E-3</v>
      </c>
      <c r="G6" s="10">
        <v>1.7190525838872081E-2</v>
      </c>
      <c r="H6" s="10">
        <v>3.5000000149011612E-2</v>
      </c>
      <c r="I6" s="10">
        <v>9.0740427908723165E-2</v>
      </c>
      <c r="J6" s="10">
        <v>0.18520432072081089</v>
      </c>
      <c r="K6" s="11">
        <v>25.990136462333329</v>
      </c>
      <c r="L6" s="8">
        <v>0.2630278535361974</v>
      </c>
      <c r="M6" s="5">
        <v>-6.7040006201258249E-4</v>
      </c>
      <c r="N6" s="1">
        <v>-0.56695467040659953</v>
      </c>
      <c r="O6" s="1">
        <v>0.63525614602020286</v>
      </c>
      <c r="P6" s="5">
        <v>-1.8708800541103284E-5</v>
      </c>
      <c r="Q6" s="5">
        <v>-0.10220320300910805</v>
      </c>
      <c r="R6" s="1">
        <v>0.12374291511745347</v>
      </c>
      <c r="S6" s="5">
        <v>-1.6752066738042401E-3</v>
      </c>
      <c r="T6" s="1">
        <v>0.12908528973297023</v>
      </c>
      <c r="V6" s="72" t="s">
        <v>55</v>
      </c>
      <c r="W6" s="52" t="s">
        <v>75</v>
      </c>
    </row>
    <row r="7" spans="1:23" x14ac:dyDescent="0.2">
      <c r="A7" s="6" t="s">
        <v>10</v>
      </c>
      <c r="B7" s="11">
        <v>5.1403612510443999</v>
      </c>
      <c r="C7" s="11">
        <v>4.4850525289416501</v>
      </c>
      <c r="D7" s="11">
        <f t="shared" si="0"/>
        <v>1.3401850354848701</v>
      </c>
      <c r="E7" s="10">
        <v>-2.9166878542386095E-2</v>
      </c>
      <c r="F7" s="10">
        <v>-1.1271294746138729E-3</v>
      </c>
      <c r="G7" s="10">
        <v>1.7190525838872081E-2</v>
      </c>
      <c r="H7" s="10">
        <v>3.5000000149011612E-2</v>
      </c>
      <c r="I7" s="10">
        <v>9.0723654313536753E-2</v>
      </c>
      <c r="J7" s="10">
        <v>0.185177453869389</v>
      </c>
      <c r="K7" s="11">
        <v>25.987911306601241</v>
      </c>
      <c r="L7" s="8">
        <v>0.26296663067253162</v>
      </c>
      <c r="M7" s="5">
        <v>-6.6162855302177338E-4</v>
      </c>
      <c r="N7" s="1">
        <v>-0.54398483980162782</v>
      </c>
      <c r="O7" s="1">
        <v>0.63649239085502751</v>
      </c>
      <c r="P7" s="5">
        <v>-1.805575191785591E-5</v>
      </c>
      <c r="Q7" s="5">
        <v>-0.10459931322604009</v>
      </c>
      <c r="R7" s="1">
        <v>0.13384582122433403</v>
      </c>
      <c r="S7" s="5">
        <v>-1.645798482150141E-3</v>
      </c>
      <c r="T7" s="1">
        <v>0.17129106506560715</v>
      </c>
    </row>
    <row r="8" spans="1:23" x14ac:dyDescent="0.2">
      <c r="A8" s="6" t="s">
        <v>11</v>
      </c>
      <c r="B8" s="11">
        <v>6.5430336186868798</v>
      </c>
      <c r="C8" s="11">
        <v>5.8252375644265202</v>
      </c>
      <c r="D8" s="11">
        <f t="shared" si="0"/>
        <v>1.4722053765617602</v>
      </c>
      <c r="E8" s="10">
        <v>-2.9237517286361241E-2</v>
      </c>
      <c r="F8" s="10">
        <v>-1.130368342951761E-3</v>
      </c>
      <c r="G8" s="10">
        <v>1.7190525838872081E-2</v>
      </c>
      <c r="H8" s="10">
        <v>3.5000000149011612E-2</v>
      </c>
      <c r="I8" s="10">
        <v>9.0702684950812129E-2</v>
      </c>
      <c r="J8" s="10">
        <v>0.18514415185257849</v>
      </c>
      <c r="K8" s="11">
        <v>25.985135908679151</v>
      </c>
      <c r="L8" s="8">
        <v>0.26281648154511439</v>
      </c>
      <c r="M8" s="5">
        <v>-6.5063642668424968E-4</v>
      </c>
      <c r="N8" s="1">
        <v>-0.51923930845034361</v>
      </c>
      <c r="O8" s="1">
        <v>0.63775213011175447</v>
      </c>
      <c r="P8" s="5">
        <v>-1.7238815486463771E-5</v>
      </c>
      <c r="Q8" s="5">
        <v>-0.10876031736832875</v>
      </c>
      <c r="R8" s="1">
        <v>0.14628455249210295</v>
      </c>
      <c r="S8" s="5">
        <v>-1.6173321113309843E-3</v>
      </c>
      <c r="T8" s="1">
        <v>0.21395824888549156</v>
      </c>
    </row>
    <row r="9" spans="1:23" x14ac:dyDescent="0.2">
      <c r="A9" s="6" t="s">
        <v>12</v>
      </c>
      <c r="B9" s="11">
        <v>8.0925183878976004</v>
      </c>
      <c r="C9" s="11">
        <v>7.2974429409882804</v>
      </c>
      <c r="D9" s="11">
        <f t="shared" si="0"/>
        <v>1.6352426962571291</v>
      </c>
      <c r="E9" s="10">
        <v>-2.9320706678388139E-2</v>
      </c>
      <c r="F9" s="10">
        <v>-1.1539103698435839E-3</v>
      </c>
      <c r="G9" s="10">
        <v>1.7190525838872081E-2</v>
      </c>
      <c r="H9" s="10">
        <v>3.5000000149011612E-2</v>
      </c>
      <c r="I9" s="10">
        <v>9.0673056799110544E-2</v>
      </c>
      <c r="J9" s="10">
        <v>0.18509754303677101</v>
      </c>
      <c r="K9" s="11">
        <v>25.981234477813349</v>
      </c>
      <c r="L9" s="8">
        <v>0.26352449988199611</v>
      </c>
      <c r="M9" s="5">
        <v>-6.339695982937319E-4</v>
      </c>
      <c r="N9" s="1">
        <v>-0.49240481523750024</v>
      </c>
      <c r="O9" s="1">
        <v>0.63917626968108299</v>
      </c>
      <c r="P9" s="5">
        <v>-1.6204492836439599E-5</v>
      </c>
      <c r="Q9" s="5">
        <v>-0.11543500569980639</v>
      </c>
      <c r="R9" s="1">
        <v>0.16195474957031283</v>
      </c>
      <c r="S9" s="5">
        <v>-1.6099849741652045E-3</v>
      </c>
      <c r="T9" s="1">
        <v>0.25733082033334798</v>
      </c>
    </row>
    <row r="10" spans="1:23" x14ac:dyDescent="0.2">
      <c r="A10" s="6" t="s">
        <v>13</v>
      </c>
      <c r="B10" s="11">
        <v>9.8227504308683802</v>
      </c>
      <c r="C10" s="11">
        <v>8.9326856372454095</v>
      </c>
      <c r="D10" s="11">
        <f t="shared" si="0"/>
        <v>1.8352119251639909</v>
      </c>
      <c r="E10" s="10">
        <v>-2.9424718731948869E-2</v>
      </c>
      <c r="F10" s="10">
        <v>-1.2053214924211801E-3</v>
      </c>
      <c r="G10" s="10">
        <v>1.7190525838872081E-2</v>
      </c>
      <c r="H10" s="10">
        <v>3.5000000149011612E-2</v>
      </c>
      <c r="I10" s="10">
        <v>9.0627531410882978E-2</v>
      </c>
      <c r="J10" s="10">
        <v>0.18502642386886731</v>
      </c>
      <c r="K10" s="11">
        <v>25.975285135586571</v>
      </c>
      <c r="L10" s="8">
        <v>0.26544059733412628</v>
      </c>
      <c r="M10" s="5">
        <v>-6.0820080309500709E-4</v>
      </c>
      <c r="N10" s="1">
        <v>-0.46315227444998375</v>
      </c>
      <c r="O10" s="1">
        <v>0.64092945312541805</v>
      </c>
      <c r="P10" s="5">
        <v>-1.4565473866987271E-5</v>
      </c>
      <c r="Q10" s="5">
        <v>-0.11986848736564765</v>
      </c>
      <c r="R10" s="1">
        <v>0.17622068482250502</v>
      </c>
      <c r="S10" s="5">
        <v>-1.6182287567904753E-3</v>
      </c>
      <c r="T10" s="1">
        <v>0.30144524611100759</v>
      </c>
    </row>
    <row r="11" spans="1:23" x14ac:dyDescent="0.2">
      <c r="A11" s="6" t="s">
        <v>14</v>
      </c>
      <c r="B11" s="11">
        <v>11.7736794789716</v>
      </c>
      <c r="C11" s="11">
        <v>10.7678975624094</v>
      </c>
      <c r="D11" s="11">
        <f t="shared" si="0"/>
        <v>2.0780948262758994</v>
      </c>
      <c r="E11" s="10">
        <v>-2.9444903847117902E-2</v>
      </c>
      <c r="F11" s="10">
        <v>-1.2333532111773481E-3</v>
      </c>
      <c r="G11" s="10">
        <v>1.711100526168189E-2</v>
      </c>
      <c r="H11" s="10">
        <v>3.4987427121940237E-2</v>
      </c>
      <c r="I11" s="10">
        <v>9.0129004303273155E-2</v>
      </c>
      <c r="J11" s="10">
        <v>0.18484510070780599</v>
      </c>
      <c r="K11" s="11">
        <v>25.965855911780341</v>
      </c>
      <c r="L11" s="8">
        <v>0.26647093212625</v>
      </c>
      <c r="M11" s="5">
        <v>-5.7001815212213145E-4</v>
      </c>
      <c r="N11" s="1">
        <v>-0.43109418558342966</v>
      </c>
      <c r="O11" s="1">
        <v>0.64315780831932345</v>
      </c>
      <c r="P11" s="5">
        <v>-1.225268388469373E-5</v>
      </c>
      <c r="Q11" s="5">
        <v>-0.11408112544000353</v>
      </c>
      <c r="R11" s="1">
        <v>0.18121018303413702</v>
      </c>
      <c r="S11" s="5">
        <v>-1.6486605813549355E-3</v>
      </c>
      <c r="T11" s="1">
        <v>0.34610185405167332</v>
      </c>
    </row>
    <row r="12" spans="1:23" x14ac:dyDescent="0.2">
      <c r="A12" s="6" t="s">
        <v>15</v>
      </c>
      <c r="B12" s="11">
        <v>13.991038002355699</v>
      </c>
      <c r="C12" s="11">
        <v>12.8459923886853</v>
      </c>
      <c r="D12" s="11">
        <f t="shared" si="0"/>
        <v>2.3692771601655007</v>
      </c>
      <c r="E12" s="10">
        <v>-2.9404936654860582E-2</v>
      </c>
      <c r="F12" s="10">
        <v>-1.2584757520171708E-3</v>
      </c>
      <c r="G12" s="10">
        <v>1.6953326214155309E-2</v>
      </c>
      <c r="H12" s="10">
        <v>3.4957173655473468E-2</v>
      </c>
      <c r="I12" s="10">
        <v>8.916325683986849E-2</v>
      </c>
      <c r="J12" s="10">
        <v>0.1844803700785452</v>
      </c>
      <c r="K12" s="11">
        <v>25.949161508027519</v>
      </c>
      <c r="L12" s="8">
        <v>0.26762399518714031</v>
      </c>
      <c r="M12" s="5">
        <v>-5.1193775867293195E-4</v>
      </c>
      <c r="N12" s="1">
        <v>-0.39636018049411098</v>
      </c>
      <c r="O12" s="1">
        <v>0.6459964231050167</v>
      </c>
      <c r="P12" s="5">
        <v>-9.5134634149464061E-6</v>
      </c>
      <c r="Q12" s="5">
        <v>-0.10578258782125402</v>
      </c>
      <c r="R12" s="1">
        <v>0.18484056028468565</v>
      </c>
      <c r="S12" s="5">
        <v>-1.7245360341338199E-3</v>
      </c>
      <c r="T12" s="1">
        <v>0.39135838543164364</v>
      </c>
    </row>
    <row r="13" spans="1:23" x14ac:dyDescent="0.2">
      <c r="A13" s="6" t="s">
        <v>16</v>
      </c>
      <c r="B13" s="11">
        <v>16.5253215383132</v>
      </c>
      <c r="C13" s="11">
        <v>15.215269548850801</v>
      </c>
      <c r="D13" s="11">
        <f t="shared" si="0"/>
        <v>2.7126543708076998</v>
      </c>
      <c r="E13" s="10">
        <v>-2.9386494902169314E-2</v>
      </c>
      <c r="F13" s="10">
        <v>-1.2874542230243439E-3</v>
      </c>
      <c r="G13" s="10">
        <v>1.677000887504285E-2</v>
      </c>
      <c r="H13" s="10">
        <v>3.4913559159790088E-2</v>
      </c>
      <c r="I13" s="10">
        <v>8.7981058106512064E-2</v>
      </c>
      <c r="J13" s="10">
        <v>0.18389547833249759</v>
      </c>
      <c r="K13" s="11">
        <v>25.9201414950325</v>
      </c>
      <c r="L13" s="8">
        <v>0.2692834924249306</v>
      </c>
      <c r="M13" s="5">
        <v>-4.2118215935150018E-4</v>
      </c>
      <c r="N13" s="1">
        <v>-0.35846248189459112</v>
      </c>
      <c r="O13" s="1">
        <v>0.65003912491426286</v>
      </c>
      <c r="P13" s="5">
        <v>-6.3511026346189016E-6</v>
      </c>
      <c r="Q13" s="5">
        <v>-9.6755074674989852E-2</v>
      </c>
      <c r="R13" s="1">
        <v>0.18915702492495232</v>
      </c>
      <c r="S13" s="5">
        <v>-1.8769643406790447E-3</v>
      </c>
      <c r="T13" s="1">
        <v>0.4356312479969352</v>
      </c>
    </row>
    <row r="14" spans="1:23" x14ac:dyDescent="0.2">
      <c r="A14" s="6" t="s">
        <v>17</v>
      </c>
      <c r="B14" s="11">
        <v>19.429802752345498</v>
      </c>
      <c r="C14" s="11">
        <v>17.9279239196585</v>
      </c>
      <c r="D14" s="11">
        <f t="shared" si="0"/>
        <v>3.1096472632234011</v>
      </c>
      <c r="E14" s="10">
        <v>-2.9383708161745209E-2</v>
      </c>
      <c r="F14" s="10">
        <v>-1.3213964098029876E-3</v>
      </c>
      <c r="G14" s="10">
        <v>1.654419056958174E-2</v>
      </c>
      <c r="H14" s="10">
        <v>3.4850012582348829E-2</v>
      </c>
      <c r="I14" s="10">
        <v>8.6451289885398394E-2</v>
      </c>
      <c r="J14" s="10">
        <v>0.18296634268419759</v>
      </c>
      <c r="K14" s="11">
        <v>25.871230492069252</v>
      </c>
      <c r="L14" s="8">
        <v>0.2715990321028795</v>
      </c>
      <c r="M14" s="5">
        <v>-2.8077542692574967E-4</v>
      </c>
      <c r="N14" s="1">
        <v>-0.31749349546376804</v>
      </c>
      <c r="O14" s="1">
        <v>0.65565663730477464</v>
      </c>
      <c r="P14" s="5">
        <v>-2.3826728457930703E-6</v>
      </c>
      <c r="Q14" s="5">
        <v>-8.6889422497255453E-2</v>
      </c>
      <c r="R14" s="1">
        <v>0.19426562844526574</v>
      </c>
      <c r="S14" s="5">
        <v>-2.131589062249153E-3</v>
      </c>
      <c r="T14" s="1">
        <v>0.47709873766561062</v>
      </c>
    </row>
    <row r="15" spans="1:23" x14ac:dyDescent="0.2">
      <c r="A15" s="6" t="s">
        <v>18</v>
      </c>
      <c r="B15" s="11">
        <v>22.757616206246901</v>
      </c>
      <c r="C15" s="11">
        <v>21.037571182881901</v>
      </c>
      <c r="D15" s="11">
        <f t="shared" si="0"/>
        <v>3.558416978620297</v>
      </c>
      <c r="E15" s="10">
        <v>-2.9401870268264584E-2</v>
      </c>
      <c r="F15" s="10">
        <v>-1.3625345000410787E-3</v>
      </c>
      <c r="G15" s="10">
        <v>1.6261041540154311E-2</v>
      </c>
      <c r="H15" s="10">
        <v>3.4757112848627321E-2</v>
      </c>
      <c r="I15" s="10">
        <v>8.4478358668041501E-2</v>
      </c>
      <c r="J15" s="10">
        <v>0.1815809639803149</v>
      </c>
      <c r="K15" s="11">
        <v>25.796357212678672</v>
      </c>
      <c r="L15" s="8">
        <v>0.27454597125576791</v>
      </c>
      <c r="M15" s="5">
        <v>-6.4220194351640553E-5</v>
      </c>
      <c r="N15" s="1">
        <v>-0.27406616329050032</v>
      </c>
      <c r="O15" s="1">
        <v>0.66352777886459702</v>
      </c>
      <c r="P15" s="5">
        <v>3.5185509726572773E-6</v>
      </c>
      <c r="Q15" s="5">
        <v>-7.6363586787663307E-2</v>
      </c>
      <c r="R15" s="1">
        <v>0.20055126030110795</v>
      </c>
      <c r="S15" s="5">
        <v>-2.4794811135151959E-3</v>
      </c>
      <c r="T15" s="1">
        <v>0.51319620685133949</v>
      </c>
    </row>
    <row r="16" spans="1:23" x14ac:dyDescent="0.2">
      <c r="A16" s="6" t="s">
        <v>19</v>
      </c>
      <c r="B16" s="11">
        <v>26.558300889521401</v>
      </c>
      <c r="C16" s="11">
        <v>24.595988161502198</v>
      </c>
      <c r="D16" s="11">
        <f t="shared" si="0"/>
        <v>4.0536625598652023</v>
      </c>
      <c r="E16" s="10">
        <v>-2.9455114252389045E-2</v>
      </c>
      <c r="F16" s="10">
        <v>-1.4135236413692364E-3</v>
      </c>
      <c r="G16" s="10">
        <v>1.5907442228501049E-2</v>
      </c>
      <c r="H16" s="10">
        <v>3.4621437689993519E-2</v>
      </c>
      <c r="I16" s="10">
        <v>8.1972282691173001E-2</v>
      </c>
      <c r="J16" s="10">
        <v>0.17959345506432131</v>
      </c>
      <c r="K16" s="11">
        <v>25.68805893270078</v>
      </c>
      <c r="L16" s="8">
        <v>0.2781923594810044</v>
      </c>
      <c r="M16" s="5">
        <v>2.6429644871560001E-4</v>
      </c>
      <c r="N16" s="1">
        <v>-0.2293528048043639</v>
      </c>
      <c r="O16" s="1">
        <v>0.67461519502921896</v>
      </c>
      <c r="P16" s="5">
        <v>1.3374646516543781E-5</v>
      </c>
      <c r="Q16" s="5">
        <v>-6.5507545312650503E-2</v>
      </c>
      <c r="R16" s="1">
        <v>0.20853433698732943</v>
      </c>
      <c r="S16" s="5">
        <v>-2.8848851330016178E-3</v>
      </c>
      <c r="T16" s="1">
        <v>0.54053729467748246</v>
      </c>
    </row>
    <row r="17" spans="1:20" x14ac:dyDescent="0.2">
      <c r="A17" s="6" t="s">
        <v>20</v>
      </c>
      <c r="B17" s="11">
        <v>30.874561804339901</v>
      </c>
      <c r="C17" s="11">
        <v>28.649650721367401</v>
      </c>
      <c r="D17" s="11">
        <f t="shared" si="0"/>
        <v>4.5873129628634999</v>
      </c>
      <c r="E17" s="10">
        <v>-2.957154065799087E-2</v>
      </c>
      <c r="F17" s="10">
        <v>-1.4773552101074946E-3</v>
      </c>
      <c r="G17" s="10">
        <v>1.547302377289379E-2</v>
      </c>
      <c r="H17" s="10">
        <v>3.4425695625804678E-2</v>
      </c>
      <c r="I17" s="10">
        <v>7.8830917093827488E-2</v>
      </c>
      <c r="J17" s="10">
        <v>0.17677105434840321</v>
      </c>
      <c r="K17" s="11">
        <v>25.53321037500913</v>
      </c>
      <c r="L17" s="8">
        <v>0.28265552657288379</v>
      </c>
      <c r="M17" s="5">
        <v>7.4130210822422721E-4</v>
      </c>
      <c r="N17" s="1">
        <v>-0.1853778196441245</v>
      </c>
      <c r="O17" s="1">
        <v>0.69030278866133599</v>
      </c>
      <c r="P17" s="5">
        <v>2.9088399619894979E-5</v>
      </c>
      <c r="Q17" s="5">
        <v>-5.4811596995297279E-2</v>
      </c>
      <c r="R17" s="1">
        <v>0.21888105119483622</v>
      </c>
      <c r="S17" s="5">
        <v>-3.3846363703837808E-3</v>
      </c>
      <c r="T17" s="1">
        <v>0.55556526268105455</v>
      </c>
    </row>
    <row r="18" spans="1:20" x14ac:dyDescent="0.2">
      <c r="A18" s="6" t="s">
        <v>21</v>
      </c>
      <c r="B18" s="11">
        <v>35.740204689053797</v>
      </c>
      <c r="C18" s="11">
        <v>33.236963684230901</v>
      </c>
      <c r="D18" s="11">
        <f t="shared" si="0"/>
        <v>5.1501381155612975</v>
      </c>
      <c r="E18" s="10">
        <v>-2.9816642501530533E-2</v>
      </c>
      <c r="F18" s="10">
        <v>-1.5562493650716767E-3</v>
      </c>
      <c r="G18" s="10">
        <v>1.4976819492758661E-2</v>
      </c>
      <c r="H18" s="10">
        <v>3.4157270092689623E-2</v>
      </c>
      <c r="I18" s="10">
        <v>7.515045268309585E-2</v>
      </c>
      <c r="J18" s="10">
        <v>0.17296447042627711</v>
      </c>
      <c r="K18" s="11">
        <v>25.321794211805461</v>
      </c>
      <c r="L18" s="8">
        <v>0.28735423780739833</v>
      </c>
      <c r="M18" s="5">
        <v>1.417053366696001E-3</v>
      </c>
      <c r="N18" s="1">
        <v>-0.14505979702823177</v>
      </c>
      <c r="O18" s="1">
        <v>0.71251717293970174</v>
      </c>
      <c r="P18" s="5">
        <v>5.2377050929408494E-5</v>
      </c>
      <c r="Q18" s="5">
        <v>-4.4905817206422775E-2</v>
      </c>
      <c r="R18" s="1">
        <v>0.23243289034530853</v>
      </c>
      <c r="S18" s="5">
        <v>-3.9799668214420304E-3</v>
      </c>
      <c r="T18" s="20">
        <v>0.55568609305405192</v>
      </c>
    </row>
    <row r="19" spans="1:20" x14ac:dyDescent="0.2">
      <c r="A19" s="6" t="s">
        <v>22</v>
      </c>
      <c r="B19" s="11">
        <v>41.180024747583502</v>
      </c>
      <c r="C19" s="11">
        <v>38.387101799792198</v>
      </c>
      <c r="D19" s="11">
        <f t="shared" si="0"/>
        <v>5.7339076629909016</v>
      </c>
      <c r="E19" s="10">
        <v>-3.0376828156016101E-2</v>
      </c>
      <c r="F19" s="10">
        <v>-1.6533400079740709E-3</v>
      </c>
      <c r="G19" s="10">
        <v>1.449797578718006E-2</v>
      </c>
      <c r="H19" s="10">
        <v>3.3820285155659248E-2</v>
      </c>
      <c r="I19" s="10">
        <v>7.1449837566074467E-2</v>
      </c>
      <c r="J19" s="10">
        <v>0.16837450817679689</v>
      </c>
      <c r="K19" s="11">
        <v>25.064324608867238</v>
      </c>
      <c r="L19" s="8">
        <v>0.29068014703826489</v>
      </c>
      <c r="M19" s="5">
        <v>2.3600235727785084E-3</v>
      </c>
      <c r="N19" s="1">
        <v>-0.11044920966867286</v>
      </c>
      <c r="O19" s="1">
        <v>0.74295345124011447</v>
      </c>
      <c r="P19" s="5">
        <v>8.4427968555848178E-5</v>
      </c>
      <c r="Q19" s="5">
        <v>-3.6168921806235196E-2</v>
      </c>
      <c r="R19" s="1">
        <v>0.24991599845237322</v>
      </c>
      <c r="S19" s="5">
        <v>-4.3889281993599169E-3</v>
      </c>
      <c r="T19" s="1">
        <v>0.53960579659630459</v>
      </c>
    </row>
    <row r="20" spans="1:20" x14ac:dyDescent="0.2">
      <c r="A20" s="6" t="s">
        <v>23</v>
      </c>
      <c r="B20" s="11">
        <v>47.211894067453798</v>
      </c>
      <c r="C20" s="11">
        <v>44.1210094627831</v>
      </c>
      <c r="D20" s="11">
        <f t="shared" si="0"/>
        <v>6.3334600953836002</v>
      </c>
      <c r="E20" s="10">
        <v>-3.1585603129720446E-2</v>
      </c>
      <c r="F20" s="10">
        <v>-1.7755182108778742E-3</v>
      </c>
      <c r="G20" s="10">
        <v>1.4147870664688811E-2</v>
      </c>
      <c r="H20" s="10">
        <v>3.3431258532535812E-2</v>
      </c>
      <c r="I20" s="10">
        <v>6.8426698798067273E-2</v>
      </c>
      <c r="J20" s="10">
        <v>0.16342727333014759</v>
      </c>
      <c r="K20" s="11">
        <v>24.78692922787743</v>
      </c>
      <c r="L20" s="8">
        <v>0.29113256649107372</v>
      </c>
      <c r="M20" s="5">
        <v>3.7049152260149399E-3</v>
      </c>
      <c r="N20" s="1">
        <v>-8.1464314085820416E-2</v>
      </c>
      <c r="O20" s="1">
        <v>0.78353589625814424</v>
      </c>
      <c r="P20" s="5">
        <v>1.2738750858801967E-4</v>
      </c>
      <c r="Q20" s="5">
        <v>-2.8614398801246884E-2</v>
      </c>
      <c r="R20" s="1">
        <v>0.27215098019195949</v>
      </c>
      <c r="S20" s="5">
        <v>-4.06091835606367E-3</v>
      </c>
      <c r="T20" s="1">
        <v>0.50682773390124147</v>
      </c>
    </row>
    <row r="21" spans="1:20" x14ac:dyDescent="0.2">
      <c r="A21" s="6" t="s">
        <v>24</v>
      </c>
      <c r="B21" s="11">
        <v>53.850637211681899</v>
      </c>
      <c r="C21" s="11">
        <v>50.4544695581667</v>
      </c>
      <c r="D21" s="11">
        <f t="shared" si="0"/>
        <v>6.9480958903972976</v>
      </c>
      <c r="E21" s="10">
        <v>-3.3899745263380847E-2</v>
      </c>
      <c r="F21" s="10">
        <v>-1.9347064864720027E-3</v>
      </c>
      <c r="G21" s="10">
        <v>1.4034432293642971E-2</v>
      </c>
      <c r="H21" s="10">
        <v>3.300981990235341E-2</v>
      </c>
      <c r="I21" s="10">
        <v>6.6648316202840896E-2</v>
      </c>
      <c r="J21" s="10">
        <v>0.15844989422879341</v>
      </c>
      <c r="K21" s="11">
        <v>24.509470246280259</v>
      </c>
      <c r="L21" s="8">
        <v>0.28830438886919912</v>
      </c>
      <c r="M21" s="5">
        <v>5.6690861200824156E-3</v>
      </c>
      <c r="N21" s="1">
        <v>-5.7525888735061939E-2</v>
      </c>
      <c r="O21" s="1">
        <v>0.83822325532122699</v>
      </c>
      <c r="P21" s="5">
        <v>1.8683645847416343E-4</v>
      </c>
      <c r="Q21" s="5">
        <v>-2.2125140359167565E-2</v>
      </c>
      <c r="R21" s="1">
        <v>0.3005970364012257</v>
      </c>
      <c r="S21" s="5">
        <v>-2.405910502941215E-3</v>
      </c>
      <c r="T21" s="1">
        <v>0.45817061487555522</v>
      </c>
    </row>
    <row r="22" spans="1:20" x14ac:dyDescent="0.2">
      <c r="A22" s="6" t="s">
        <v>25</v>
      </c>
      <c r="B22" s="11">
        <v>61.112840187589001</v>
      </c>
      <c r="C22" s="11">
        <v>57.402565448563998</v>
      </c>
      <c r="D22" s="11">
        <f t="shared" si="0"/>
        <v>7.5820389001499038</v>
      </c>
      <c r="E22" s="10">
        <v>-3.7855901293473319E-2</v>
      </c>
      <c r="F22" s="10">
        <v>-2.1509729306294985E-3</v>
      </c>
      <c r="G22" s="10">
        <v>1.424485961932467E-2</v>
      </c>
      <c r="H22" s="10">
        <v>3.2579654848068997E-2</v>
      </c>
      <c r="I22" s="10">
        <v>6.6481962612753673E-2</v>
      </c>
      <c r="J22" s="10">
        <v>0.15364726518922359</v>
      </c>
      <c r="K22" s="11">
        <v>24.241519401404499</v>
      </c>
      <c r="L22" s="8">
        <v>0.28314766557004628</v>
      </c>
      <c r="M22" s="5">
        <v>8.567997878143439E-3</v>
      </c>
      <c r="N22" s="1">
        <v>-3.8548536347292134E-2</v>
      </c>
      <c r="O22" s="1">
        <v>0.91403445345381795</v>
      </c>
      <c r="P22" s="5">
        <v>2.7433749444534208E-4</v>
      </c>
      <c r="Q22" s="5">
        <v>-1.6569728694443217E-2</v>
      </c>
      <c r="R22" s="1">
        <v>0.33790516831010908</v>
      </c>
      <c r="S22" s="5">
        <v>1.1923479311746375E-3</v>
      </c>
      <c r="T22" s="1">
        <v>0.39657127405824782</v>
      </c>
    </row>
    <row r="23" spans="1:20" x14ac:dyDescent="0.2">
      <c r="A23" s="6" t="s">
        <v>26</v>
      </c>
      <c r="B23" s="11">
        <v>69.021683857044295</v>
      </c>
      <c r="C23" s="11">
        <v>64.984604348713901</v>
      </c>
      <c r="D23" s="11">
        <f t="shared" si="0"/>
        <v>8.2440947103435036</v>
      </c>
      <c r="E23" s="10">
        <v>-4.3568645968323556E-2</v>
      </c>
      <c r="F23" s="10">
        <v>-2.444036676529265E-3</v>
      </c>
      <c r="G23" s="10">
        <v>1.478793122375931E-2</v>
      </c>
      <c r="H23" s="10">
        <v>3.2166172740049077E-2</v>
      </c>
      <c r="I23" s="10">
        <v>6.7852088095206833E-2</v>
      </c>
      <c r="J23" s="10">
        <v>0.1491021813226717</v>
      </c>
      <c r="K23" s="11">
        <v>23.98133580444695</v>
      </c>
      <c r="L23" s="8">
        <v>0.27841569384224307</v>
      </c>
      <c r="M23" s="5">
        <v>1.2674438454440867E-2</v>
      </c>
      <c r="N23" s="1">
        <v>-2.3766329574687644E-2</v>
      </c>
      <c r="O23" s="1">
        <v>1.0194375074384587</v>
      </c>
      <c r="P23" s="5">
        <v>4.0407085367777709E-4</v>
      </c>
      <c r="Q23" s="5">
        <v>-1.1903934789055992E-2</v>
      </c>
      <c r="R23" s="1">
        <v>0.38811493063887875</v>
      </c>
      <c r="S23" s="5">
        <v>7.1098024934250848E-3</v>
      </c>
      <c r="T23" s="1">
        <v>0.32873966445088743</v>
      </c>
    </row>
    <row r="24" spans="1:20" x14ac:dyDescent="0.2">
      <c r="A24" s="6" t="s">
        <v>27</v>
      </c>
      <c r="B24" s="11">
        <v>77.611161750882303</v>
      </c>
      <c r="C24" s="11">
        <v>73.228699059057405</v>
      </c>
      <c r="D24" s="11">
        <f t="shared" si="0"/>
        <v>8.9468599148259926</v>
      </c>
      <c r="E24" s="10">
        <v>-4.9823342712209E-2</v>
      </c>
      <c r="F24" s="10">
        <v>-2.798897888348605E-3</v>
      </c>
      <c r="G24" s="10">
        <v>1.5534518439056771E-2</v>
      </c>
      <c r="H24" s="10">
        <v>3.1788038836301123E-2</v>
      </c>
      <c r="I24" s="10">
        <v>7.004557411572486E-2</v>
      </c>
      <c r="J24" s="10">
        <v>0.14479370233055169</v>
      </c>
      <c r="K24" s="11">
        <v>23.719289899042352</v>
      </c>
      <c r="L24" s="8">
        <v>0.27796464306116447</v>
      </c>
      <c r="M24" s="5">
        <v>1.8072756325131712E-2</v>
      </c>
      <c r="N24" s="1">
        <v>-1.1486832437238125E-2</v>
      </c>
      <c r="O24" s="1">
        <v>1.155259589767486</v>
      </c>
      <c r="P24" s="5">
        <v>5.8725031315098734E-4</v>
      </c>
      <c r="Q24" s="5">
        <v>-8.1507423898210425E-3</v>
      </c>
      <c r="R24" s="1">
        <v>0.45424222753026183</v>
      </c>
      <c r="S24" s="5">
        <v>1.4995440166746329E-2</v>
      </c>
      <c r="T24" s="1">
        <v>0.26332034982983987</v>
      </c>
    </row>
    <row r="25" spans="1:20" x14ac:dyDescent="0.2">
      <c r="A25" s="6" t="s">
        <v>28</v>
      </c>
      <c r="B25" s="11">
        <v>86.929425350907195</v>
      </c>
      <c r="C25" s="11">
        <v>82.175558973883398</v>
      </c>
      <c r="D25" s="11">
        <f t="shared" si="0"/>
        <v>9.7058470796964968</v>
      </c>
      <c r="E25" s="10">
        <v>-5.5105216225870418E-2</v>
      </c>
      <c r="F25" s="10">
        <v>-3.1689976124174308E-3</v>
      </c>
      <c r="G25" s="10">
        <v>1.6294647864463389E-2</v>
      </c>
      <c r="H25" s="10">
        <v>3.1461026420140731E-2</v>
      </c>
      <c r="I25" s="10">
        <v>7.2158676361654975E-2</v>
      </c>
      <c r="J25" s="10">
        <v>0.14066969184609071</v>
      </c>
      <c r="K25" s="11">
        <v>23.441512617278491</v>
      </c>
      <c r="L25" s="8">
        <v>0.28461701600895739</v>
      </c>
      <c r="M25" s="5">
        <v>2.4507898222203194E-2</v>
      </c>
      <c r="N25" s="1">
        <v>-1.3816974003228073E-3</v>
      </c>
      <c r="O25" s="1">
        <v>1.3036019858451924</v>
      </c>
      <c r="P25" s="5">
        <v>8.2616468396513041E-4</v>
      </c>
      <c r="Q25" s="5">
        <v>-5.3209933818611794E-3</v>
      </c>
      <c r="R25" s="1">
        <v>0.5324083957182898</v>
      </c>
      <c r="S25" s="5">
        <v>2.2812817628981134E-2</v>
      </c>
      <c r="T25" s="1">
        <v>0.20556201711045366</v>
      </c>
    </row>
    <row r="26" spans="1:20" x14ac:dyDescent="0.2">
      <c r="A26" s="6" t="s">
        <v>29</v>
      </c>
      <c r="B26" s="11">
        <v>97.041312564822206</v>
      </c>
      <c r="C26" s="11">
        <v>91.881406053579894</v>
      </c>
      <c r="D26" s="11">
        <f t="shared" si="0"/>
        <v>10.538767241867106</v>
      </c>
      <c r="E26" s="10">
        <v>-5.8400425048890307E-2</v>
      </c>
      <c r="F26" s="10">
        <v>-3.5092818773857551E-3</v>
      </c>
      <c r="G26" s="10">
        <v>1.6818625393688339E-2</v>
      </c>
      <c r="H26" s="10">
        <v>3.1188976751973619E-2</v>
      </c>
      <c r="I26" s="10">
        <v>7.3107211178778969E-2</v>
      </c>
      <c r="J26" s="10">
        <v>0.13665970245233591</v>
      </c>
      <c r="K26" s="11">
        <v>23.13583405475336</v>
      </c>
      <c r="L26" s="8">
        <v>0.30026043197755559</v>
      </c>
      <c r="M26" s="5">
        <v>3.0717299670298997E-2</v>
      </c>
      <c r="N26" s="1">
        <v>6.7595409033720591E-3</v>
      </c>
      <c r="O26" s="1">
        <v>1.4416535015575027</v>
      </c>
      <c r="P26" s="5">
        <v>1.096639414402107E-3</v>
      </c>
      <c r="Q26" s="5">
        <v>-3.3754033944278631E-3</v>
      </c>
      <c r="R26" s="1">
        <v>0.6144864356621621</v>
      </c>
      <c r="S26" s="5">
        <v>2.7862094010053989E-2</v>
      </c>
      <c r="T26" s="1">
        <v>0.16010413102268714</v>
      </c>
    </row>
    <row r="27" spans="1:20" x14ac:dyDescent="0.2">
      <c r="A27" s="6" t="s">
        <v>30</v>
      </c>
      <c r="B27" s="11">
        <v>108.03028088956199</v>
      </c>
      <c r="C27" s="11">
        <v>102.420173295447</v>
      </c>
      <c r="D27" s="11">
        <f t="shared" si="0"/>
        <v>11.465064465436001</v>
      </c>
      <c r="E27" s="10">
        <v>-5.8198060591773459E-2</v>
      </c>
      <c r="F27" s="10">
        <v>-3.7740644080327666E-3</v>
      </c>
      <c r="G27" s="10">
        <v>1.6766761597036151E-2</v>
      </c>
      <c r="H27" s="10">
        <v>3.0938266398649661E-2</v>
      </c>
      <c r="I27" s="10">
        <v>7.1502117121966954E-2</v>
      </c>
      <c r="J27" s="10">
        <v>0.13255654631776331</v>
      </c>
      <c r="K27" s="11">
        <v>22.79209642927465</v>
      </c>
      <c r="L27" s="8">
        <v>0.3282164216698939</v>
      </c>
      <c r="M27" s="5">
        <v>3.507594697871471E-2</v>
      </c>
      <c r="N27" s="1">
        <v>1.4067767459338168E-2</v>
      </c>
      <c r="O27" s="1">
        <v>1.5451385226746586</v>
      </c>
      <c r="P27" s="5">
        <v>1.3518303678481723E-3</v>
      </c>
      <c r="Q27" s="5">
        <v>-2.0066728622833937E-3</v>
      </c>
      <c r="R27" s="1">
        <v>0.69293041620245488</v>
      </c>
      <c r="S27" s="5">
        <v>2.8272891673434299E-2</v>
      </c>
      <c r="T27" s="1">
        <v>0.12732771230132989</v>
      </c>
    </row>
    <row r="28" spans="1:20" x14ac:dyDescent="0.2">
      <c r="A28" s="21" t="s">
        <v>31</v>
      </c>
      <c r="B28" s="22">
        <v>120.00000107920999</v>
      </c>
      <c r="C28" s="22">
        <v>113.885237760883</v>
      </c>
      <c r="D28" s="22">
        <f t="shared" si="0"/>
        <v>12.505690338966005</v>
      </c>
      <c r="E28" s="42">
        <v>-5.2618501366635852E-2</v>
      </c>
      <c r="F28" s="42">
        <v>-3.9031651551849921E-3</v>
      </c>
      <c r="G28" s="42">
        <v>1.587911951238161E-2</v>
      </c>
      <c r="H28" s="42">
        <v>3.0634253331835282E-2</v>
      </c>
      <c r="I28" s="42">
        <v>6.6318397869554638E-2</v>
      </c>
      <c r="J28" s="42">
        <v>0.12802486792611459</v>
      </c>
      <c r="K28" s="22">
        <v>22.404988954018059</v>
      </c>
      <c r="L28" s="44">
        <v>0.37106485007099738</v>
      </c>
      <c r="M28" s="23">
        <v>3.6117751116564553E-2</v>
      </c>
      <c r="N28" s="19">
        <v>2.0553834908640347E-2</v>
      </c>
      <c r="O28" s="17">
        <v>1.5789760087514217</v>
      </c>
      <c r="P28" s="23">
        <v>1.5424566184471719E-3</v>
      </c>
      <c r="Q28" s="23">
        <v>-9.4391829746375954E-4</v>
      </c>
      <c r="R28" s="19">
        <v>0.75813311688805285</v>
      </c>
      <c r="S28" s="23">
        <v>2.2719807169599114E-2</v>
      </c>
      <c r="T28" s="19">
        <v>0.10060349055509983</v>
      </c>
    </row>
    <row r="29" spans="1:20" x14ac:dyDescent="0.2">
      <c r="A29" s="6" t="s">
        <v>32</v>
      </c>
      <c r="B29" s="11">
        <v>133.07582241513799</v>
      </c>
      <c r="C29" s="11">
        <v>126.39092809984901</v>
      </c>
      <c r="D29" s="11">
        <f t="shared" si="0"/>
        <v>13.683053315180004</v>
      </c>
      <c r="E29" s="10">
        <v>-4.2256414353233587E-2</v>
      </c>
      <c r="F29" s="10">
        <v>-3.8526598531474707E-3</v>
      </c>
      <c r="G29" s="10">
        <v>1.4150522089902841E-2</v>
      </c>
      <c r="H29" s="10">
        <v>3.0197241056095819E-2</v>
      </c>
      <c r="I29" s="10">
        <v>5.7679105045564963E-2</v>
      </c>
      <c r="J29" s="10">
        <v>0.1227717662383611</v>
      </c>
      <c r="K29" s="11">
        <v>21.974850560480611</v>
      </c>
      <c r="L29" s="8">
        <v>0.42838676057543079</v>
      </c>
      <c r="M29" s="5">
        <v>3.3327989424230896E-2</v>
      </c>
      <c r="N29" s="1">
        <v>2.3452436020931958E-2</v>
      </c>
      <c r="O29" s="1">
        <v>1.5143986249852348</v>
      </c>
      <c r="P29" s="5">
        <v>1.6388032378784954E-3</v>
      </c>
      <c r="Q29" s="5">
        <v>-1.9685898055373771E-4</v>
      </c>
      <c r="R29" s="1">
        <v>0.79760057892692282</v>
      </c>
      <c r="S29" s="5">
        <v>1.1618245827262655E-2</v>
      </c>
      <c r="T29" s="1">
        <v>7.5088852711236359E-2</v>
      </c>
    </row>
    <row r="30" spans="1:20" x14ac:dyDescent="0.2">
      <c r="A30" s="6" t="s">
        <v>33</v>
      </c>
      <c r="B30" s="11">
        <v>147.40624497594399</v>
      </c>
      <c r="C30" s="11">
        <v>140.07398141502901</v>
      </c>
      <c r="D30" s="11">
        <f t="shared" si="0"/>
        <v>15.021063737899993</v>
      </c>
      <c r="E30" s="10">
        <v>-3.0189791667648673E-2</v>
      </c>
      <c r="F30" s="10">
        <v>-3.634001404602097E-3</v>
      </c>
      <c r="G30" s="10">
        <v>1.189317606718324E-2</v>
      </c>
      <c r="H30" s="10">
        <v>2.9597463899768951E-2</v>
      </c>
      <c r="I30" s="10">
        <v>4.7103201220823919E-2</v>
      </c>
      <c r="J30" s="10">
        <v>0.11675952815690931</v>
      </c>
      <c r="K30" s="11">
        <v>21.504530444628848</v>
      </c>
      <c r="L30" s="8">
        <v>0.49105062026469432</v>
      </c>
      <c r="M30" s="5">
        <v>2.7533083136310563E-2</v>
      </c>
      <c r="N30" s="1">
        <v>2.2075324830507923E-2</v>
      </c>
      <c r="O30" s="1">
        <v>1.3573485714307179</v>
      </c>
      <c r="P30" s="5">
        <v>1.6395696014479759E-3</v>
      </c>
      <c r="Q30" s="5">
        <v>3.4540576952155316E-4</v>
      </c>
      <c r="R30" s="18">
        <v>0.80429666199768135</v>
      </c>
      <c r="S30" s="5">
        <v>-2.6736036166576192E-3</v>
      </c>
      <c r="T30" s="1">
        <v>5.3364313600989775E-2</v>
      </c>
    </row>
    <row r="31" spans="1:20" x14ac:dyDescent="0.2">
      <c r="A31" s="6" t="s">
        <v>34</v>
      </c>
      <c r="B31" s="11">
        <v>163.16445642684201</v>
      </c>
      <c r="C31" s="11">
        <v>155.095045152929</v>
      </c>
      <c r="D31" s="11">
        <f t="shared" si="0"/>
        <v>16.545200698928994</v>
      </c>
      <c r="E31" s="10">
        <v>-1.9463756380732763E-2</v>
      </c>
      <c r="F31" s="10">
        <v>-3.3001707504089171E-3</v>
      </c>
      <c r="G31" s="10">
        <v>9.4963052654412662E-3</v>
      </c>
      <c r="H31" s="10">
        <v>2.885844895820874E-2</v>
      </c>
      <c r="I31" s="10">
        <v>3.6377479410200371E-2</v>
      </c>
      <c r="J31" s="10">
        <v>0.1101660867920034</v>
      </c>
      <c r="K31" s="11">
        <v>20.993493083493231</v>
      </c>
      <c r="L31" s="8">
        <v>0.55108699552239626</v>
      </c>
      <c r="M31" s="5">
        <v>2.0806129204777122E-2</v>
      </c>
      <c r="N31" s="1">
        <v>1.756928289180041E-2</v>
      </c>
      <c r="O31" s="1">
        <v>1.1506903216802717</v>
      </c>
      <c r="P31" s="5">
        <v>1.5721053113818544E-3</v>
      </c>
      <c r="Q31" s="5">
        <v>3.9600883109536754E-4</v>
      </c>
      <c r="R31" s="1">
        <v>0.78294604643020771</v>
      </c>
      <c r="S31" s="5">
        <v>-1.6656695464824442E-2</v>
      </c>
      <c r="T31" s="1">
        <v>3.6644548591779784E-2</v>
      </c>
    </row>
    <row r="32" spans="1:20" x14ac:dyDescent="0.2">
      <c r="A32" s="6" t="s">
        <v>35</v>
      </c>
      <c r="B32" s="11">
        <v>180.54992225523699</v>
      </c>
      <c r="C32" s="11">
        <v>171.640245851858</v>
      </c>
      <c r="D32" s="11">
        <f t="shared" si="0"/>
        <v>18.282537605532013</v>
      </c>
      <c r="E32" s="10">
        <v>-1.1997140022783704E-2</v>
      </c>
      <c r="F32" s="10">
        <v>-2.9208926718642661E-3</v>
      </c>
      <c r="G32" s="10">
        <v>7.4224858647678506E-3</v>
      </c>
      <c r="H32" s="10">
        <v>2.80299896498955E-2</v>
      </c>
      <c r="I32" s="10">
        <v>2.7418876479935399E-2</v>
      </c>
      <c r="J32" s="10">
        <v>0.1033207512522816</v>
      </c>
      <c r="K32" s="11">
        <v>20.448024196512741</v>
      </c>
      <c r="L32" s="8">
        <v>0.60638325868771004</v>
      </c>
      <c r="M32" s="5">
        <v>1.5163478834277795E-2</v>
      </c>
      <c r="N32" s="1">
        <v>1.2823773952810844E-2</v>
      </c>
      <c r="O32" s="1">
        <v>0.94264825487183534</v>
      </c>
      <c r="P32" s="5">
        <v>1.476743900679455E-3</v>
      </c>
      <c r="Q32" s="5">
        <v>4.1221644363994528E-4</v>
      </c>
      <c r="R32" s="1">
        <v>0.7433351855461936</v>
      </c>
      <c r="S32" s="5">
        <v>-2.7477575875078389E-2</v>
      </c>
      <c r="T32" s="1">
        <v>2.23403350527463E-2</v>
      </c>
    </row>
    <row r="33" spans="1:21" x14ac:dyDescent="0.2">
      <c r="A33" s="15" t="s">
        <v>36</v>
      </c>
      <c r="B33" s="12">
        <v>199.789960303388</v>
      </c>
      <c r="C33" s="12">
        <v>189.92278345739001</v>
      </c>
      <c r="D33" s="12">
        <f t="shared" si="0"/>
        <v>20.261672667970998</v>
      </c>
      <c r="E33" s="43">
        <v>-7.4892299129155175E-3</v>
      </c>
      <c r="F33" s="43">
        <v>-2.5437876259239681E-3</v>
      </c>
      <c r="G33" s="47">
        <v>5.8498989800413988E-3</v>
      </c>
      <c r="H33" s="47">
        <v>2.715172019012984E-2</v>
      </c>
      <c r="I33" s="43">
        <v>2.080760601839907E-2</v>
      </c>
      <c r="J33" s="43">
        <v>9.6498939470659628E-2</v>
      </c>
      <c r="K33" s="12">
        <v>19.87769016295055</v>
      </c>
      <c r="L33" s="45">
        <v>0.65413072936172856</v>
      </c>
      <c r="M33" s="13">
        <v>1.1259442373054278E-2</v>
      </c>
      <c r="N33" s="14">
        <v>9.1611383698231713E-3</v>
      </c>
      <c r="O33" s="14">
        <v>0.77236380641394409</v>
      </c>
      <c r="P33" s="13">
        <v>1.3867402689227639E-3</v>
      </c>
      <c r="Q33" s="13">
        <v>4.247935170587036E-4</v>
      </c>
      <c r="R33" s="14">
        <v>0.69455314254244738</v>
      </c>
      <c r="S33" s="13">
        <v>-3.434767234513942E-2</v>
      </c>
      <c r="T33" s="14">
        <v>1.2363585782488409E-2</v>
      </c>
    </row>
    <row r="34" spans="1:21" x14ac:dyDescent="0.2">
      <c r="A34" s="6" t="s">
        <v>37</v>
      </c>
      <c r="B34" s="11">
        <v>221.141180088624</v>
      </c>
      <c r="C34" s="11">
        <v>210.18445612536101</v>
      </c>
      <c r="D34" s="11">
        <f t="shared" si="0"/>
        <v>22.512516588219995</v>
      </c>
      <c r="E34" s="10">
        <v>-4.8721254780713825E-3</v>
      </c>
      <c r="F34" s="10">
        <v>-2.1884899334689884E-3</v>
      </c>
      <c r="G34" s="16">
        <v>4.7244798451252304E-3</v>
      </c>
      <c r="H34" s="16">
        <v>2.624611862961175E-2</v>
      </c>
      <c r="I34" s="16">
        <v>1.616434471629952E-2</v>
      </c>
      <c r="J34" s="16">
        <v>8.9820583833774489E-2</v>
      </c>
      <c r="K34" s="11">
        <v>19.283124527726489</v>
      </c>
      <c r="L34" s="8">
        <v>0.69450404652374342</v>
      </c>
      <c r="M34" s="5">
        <v>8.6529475899883336E-3</v>
      </c>
      <c r="N34" s="1">
        <v>6.2035539216174747E-3</v>
      </c>
      <c r="O34" s="1">
        <v>0.64469639455674688</v>
      </c>
      <c r="P34" s="5">
        <v>1.3110303190303273E-3</v>
      </c>
      <c r="Q34" s="5">
        <v>3.6083667883027401E-4</v>
      </c>
      <c r="R34" s="1">
        <v>0.6423928360037906</v>
      </c>
      <c r="S34" s="5">
        <v>-3.8177896565762065E-2</v>
      </c>
      <c r="T34" s="1">
        <v>6.6344611792428744E-3</v>
      </c>
    </row>
    <row r="35" spans="1:21" x14ac:dyDescent="0.2">
      <c r="A35" s="6" t="s">
        <v>38</v>
      </c>
      <c r="B35" s="11">
        <v>244.890621713033</v>
      </c>
      <c r="C35" s="11">
        <v>232.696972713581</v>
      </c>
      <c r="D35" s="11">
        <f t="shared" si="0"/>
        <v>25.065893430408977</v>
      </c>
      <c r="E35" s="10">
        <v>-3.3190805828798731E-3</v>
      </c>
      <c r="F35" s="10">
        <v>-1.8643538627278453E-3</v>
      </c>
      <c r="G35" s="10">
        <v>3.9214202446767651E-3</v>
      </c>
      <c r="H35" s="10">
        <v>2.5326557546006861E-2</v>
      </c>
      <c r="I35" s="10">
        <v>1.2893326739115561E-2</v>
      </c>
      <c r="J35" s="10">
        <v>8.3354359262913957E-2</v>
      </c>
      <c r="K35" s="11">
        <v>18.664706553398752</v>
      </c>
      <c r="L35" s="8">
        <v>0.72702904854934536</v>
      </c>
      <c r="M35" s="5">
        <v>6.7745619237788495E-3</v>
      </c>
      <c r="N35" s="1">
        <v>4.2932654011075622E-3</v>
      </c>
      <c r="O35" s="1">
        <v>0.54912432401992695</v>
      </c>
      <c r="P35" s="5">
        <v>1.2484513516081513E-3</v>
      </c>
      <c r="Q35" s="5">
        <v>3.0454416878744053E-4</v>
      </c>
      <c r="R35" s="1">
        <v>0.58985505242661929</v>
      </c>
      <c r="S35" s="5">
        <v>-4.0251295899169343E-2</v>
      </c>
      <c r="T35" s="1">
        <v>3.6566838722783021E-3</v>
      </c>
    </row>
    <row r="36" spans="1:21" x14ac:dyDescent="0.2">
      <c r="A36" s="6" t="s">
        <v>39</v>
      </c>
      <c r="B36" s="11">
        <v>271.35638674972898</v>
      </c>
      <c r="C36" s="11">
        <v>257.76286614398998</v>
      </c>
      <c r="D36" s="11">
        <f t="shared" si="0"/>
        <v>27.952914124078006</v>
      </c>
      <c r="E36" s="10">
        <v>-2.3520156043980753E-3</v>
      </c>
      <c r="F36" s="10">
        <v>-1.5738545749327704E-3</v>
      </c>
      <c r="G36" s="10">
        <v>3.3342757668613368E-3</v>
      </c>
      <c r="H36" s="10">
        <v>2.440238307494547E-2</v>
      </c>
      <c r="I36" s="10">
        <v>1.0516805947438821E-2</v>
      </c>
      <c r="J36" s="10">
        <v>7.7086108899534753E-2</v>
      </c>
      <c r="K36" s="11">
        <v>18.012256233694899</v>
      </c>
      <c r="L36" s="8">
        <v>0.74901741933601462</v>
      </c>
      <c r="M36" s="5">
        <v>5.4877764685759174E-3</v>
      </c>
      <c r="N36" s="1">
        <v>3.0519793229794E-3</v>
      </c>
      <c r="O36" s="1">
        <v>0.47590584367001565</v>
      </c>
      <c r="P36" s="5">
        <v>1.2001980206846608E-3</v>
      </c>
      <c r="Q36" s="5">
        <v>2.5194053734728259E-4</v>
      </c>
      <c r="R36" s="1">
        <v>0.5386317162924642</v>
      </c>
      <c r="S36" s="5">
        <v>-4.1332621473937389E-2</v>
      </c>
      <c r="T36" s="1">
        <v>2.046262332141236E-3</v>
      </c>
    </row>
    <row r="37" spans="1:21" x14ac:dyDescent="0.2">
      <c r="A37" s="6" t="s">
        <v>40</v>
      </c>
      <c r="B37" s="11">
        <v>300.887515413448</v>
      </c>
      <c r="C37" s="11">
        <v>285.71578026806799</v>
      </c>
      <c r="D37" s="11">
        <f t="shared" si="0"/>
        <v>31.204087944247021</v>
      </c>
      <c r="E37" s="10">
        <v>-1.7174899224136951E-3</v>
      </c>
      <c r="F37" s="10">
        <v>-1.3170165882717682E-3</v>
      </c>
      <c r="G37" s="10">
        <v>2.8907114298050282E-3</v>
      </c>
      <c r="H37" s="10">
        <v>2.348143392378739E-2</v>
      </c>
      <c r="I37" s="10">
        <v>8.7215507219087912E-3</v>
      </c>
      <c r="J37" s="10">
        <v>7.0982027272777207E-2</v>
      </c>
      <c r="K37" s="11">
        <v>17.311595329712311</v>
      </c>
      <c r="L37" s="8">
        <v>0.7635006490402555</v>
      </c>
      <c r="M37" s="5">
        <v>4.6459636433637437E-3</v>
      </c>
      <c r="N37" s="1">
        <v>2.2225992711111288E-3</v>
      </c>
      <c r="O37" s="1">
        <v>0.4181218997529369</v>
      </c>
      <c r="P37" s="5">
        <v>1.1638039997036674E-3</v>
      </c>
      <c r="Q37" s="5">
        <v>2.0844334149150987E-4</v>
      </c>
      <c r="R37" s="1">
        <v>0.48977185213471874</v>
      </c>
      <c r="S37" s="5">
        <v>-4.1888514373295292E-2</v>
      </c>
      <c r="T37" s="1">
        <v>1.1179293616036727E-3</v>
      </c>
    </row>
    <row r="38" spans="1:21" x14ac:dyDescent="0.2">
      <c r="A38" s="6" t="s">
        <v>41</v>
      </c>
      <c r="B38" s="11">
        <v>333.862834393426</v>
      </c>
      <c r="C38" s="11">
        <v>316.91986821231501</v>
      </c>
      <c r="D38" s="11">
        <f t="shared" si="0"/>
        <v>34.848148405044014</v>
      </c>
      <c r="E38" s="10">
        <v>-1.2815325803934182E-3</v>
      </c>
      <c r="F38" s="10">
        <v>-1.0919305399118438E-3</v>
      </c>
      <c r="G38" s="10">
        <v>2.5448739154339669E-3</v>
      </c>
      <c r="H38" s="10">
        <v>2.257117832674823E-2</v>
      </c>
      <c r="I38" s="10">
        <v>7.3107404798534482E-3</v>
      </c>
      <c r="J38" s="10">
        <v>6.4982255252258592E-2</v>
      </c>
      <c r="K38" s="11">
        <v>16.54049348079166</v>
      </c>
      <c r="L38" s="8">
        <v>0.77196084897452277</v>
      </c>
      <c r="M38" s="5">
        <v>4.1229704095891535E-3</v>
      </c>
      <c r="N38" s="1">
        <v>1.6616626189812022E-3</v>
      </c>
      <c r="O38" s="1">
        <v>0.37131230026236239</v>
      </c>
      <c r="P38" s="5">
        <v>1.1401172038007243E-3</v>
      </c>
      <c r="Q38" s="5">
        <v>1.7413801131525234E-4</v>
      </c>
      <c r="R38" s="1">
        <v>0.44385521913763148</v>
      </c>
      <c r="S38" s="5">
        <v>-4.2166500327387266E-2</v>
      </c>
      <c r="T38" s="1">
        <v>5.9555823596712078E-4</v>
      </c>
    </row>
    <row r="39" spans="1:21" x14ac:dyDescent="0.2">
      <c r="A39" s="6" t="s">
        <v>42</v>
      </c>
      <c r="B39" s="11">
        <v>370.68848448344602</v>
      </c>
      <c r="C39" s="11">
        <v>351.76801661735902</v>
      </c>
      <c r="D39" s="11">
        <f t="shared" si="0"/>
        <v>38.910588870426977</v>
      </c>
      <c r="E39" s="10">
        <v>-9.7068025935282765E-4</v>
      </c>
      <c r="F39" s="10">
        <v>-8.9618534155655222E-4</v>
      </c>
      <c r="G39" s="10">
        <v>2.267654745958365E-3</v>
      </c>
      <c r="H39" s="10">
        <v>2.1679502506561511E-2</v>
      </c>
      <c r="I39" s="10">
        <v>6.1625910388600873E-3</v>
      </c>
      <c r="J39" s="10">
        <v>5.9048188167255752E-2</v>
      </c>
      <c r="K39" s="11">
        <v>15.672944175765609</v>
      </c>
      <c r="L39" s="8">
        <v>0.77571039802275132</v>
      </c>
      <c r="M39" s="5">
        <v>3.8083542738333335E-3</v>
      </c>
      <c r="N39" s="1">
        <v>1.2526611568424702E-3</v>
      </c>
      <c r="O39" s="1">
        <v>0.33273363981425619</v>
      </c>
      <c r="P39" s="5">
        <v>1.1281181867150547E-3</v>
      </c>
      <c r="Q39" s="5">
        <v>1.4546089868812482E-4</v>
      </c>
      <c r="R39" s="1">
        <v>0.40126921056630127</v>
      </c>
      <c r="S39" s="5">
        <v>-4.2303012527081831E-2</v>
      </c>
      <c r="T39" s="1">
        <v>2.8769949490333932E-4</v>
      </c>
    </row>
    <row r="40" spans="1:21" x14ac:dyDescent="0.2">
      <c r="A40" s="6" t="s">
        <v>43</v>
      </c>
      <c r="B40" s="11">
        <v>411.79384543190099</v>
      </c>
      <c r="C40" s="11">
        <v>390.678605487786</v>
      </c>
      <c r="D40" s="11">
        <f t="shared" si="0"/>
        <v>43.411931717775985</v>
      </c>
      <c r="E40" s="10">
        <v>-7.4499597892129562E-4</v>
      </c>
      <c r="F40" s="10">
        <v>-7.3080447679584439E-4</v>
      </c>
      <c r="G40" s="10">
        <v>2.04012767383502E-3</v>
      </c>
      <c r="H40" s="10">
        <v>2.0813357999190148E-2</v>
      </c>
      <c r="I40" s="10">
        <v>5.2200337830426817E-3</v>
      </c>
      <c r="J40" s="10">
        <v>5.3365871424712358E-2</v>
      </c>
      <c r="K40" s="11">
        <v>14.733924625031889</v>
      </c>
      <c r="L40" s="8">
        <v>0.77769135528788791</v>
      </c>
      <c r="M40" s="5">
        <v>3.5901011774625759E-3</v>
      </c>
      <c r="N40" s="1">
        <v>9.6659816916128019E-4</v>
      </c>
      <c r="O40" s="1">
        <v>0.30055895933017568</v>
      </c>
      <c r="P40" s="5">
        <v>1.1265650592309179E-3</v>
      </c>
      <c r="Q40" s="5">
        <v>1.2306400804479404E-4</v>
      </c>
      <c r="R40" s="1">
        <v>0.36226543514467519</v>
      </c>
      <c r="S40" s="5">
        <v>-4.2375776406688402E-2</v>
      </c>
      <c r="T40" s="1">
        <v>6.7311355299825036E-5</v>
      </c>
    </row>
    <row r="41" spans="1:21" x14ac:dyDescent="0.2">
      <c r="A41" s="6" t="s">
        <v>44</v>
      </c>
      <c r="B41" s="11">
        <v>457.62561739341299</v>
      </c>
      <c r="C41" s="11">
        <v>434.09053720556199</v>
      </c>
      <c r="D41" s="11">
        <f t="shared" si="0"/>
        <v>48.365793578751038</v>
      </c>
      <c r="E41" s="10">
        <v>-5.7947412269794259E-4</v>
      </c>
      <c r="F41" s="10">
        <v>-5.9520221074515068E-4</v>
      </c>
      <c r="G41" s="10">
        <v>1.849264509505695E-3</v>
      </c>
      <c r="H41" s="10">
        <v>1.9976305811174551E-2</v>
      </c>
      <c r="I41" s="10">
        <v>4.4512879859903562E-3</v>
      </c>
      <c r="J41" s="10">
        <v>4.8168286311290047E-2</v>
      </c>
      <c r="K41" s="11">
        <v>13.779232244688851</v>
      </c>
      <c r="L41" s="8">
        <v>0.77845199732016601</v>
      </c>
      <c r="M41" s="5">
        <v>3.4031698948223063E-3</v>
      </c>
      <c r="N41" s="1">
        <v>6.7317588470755551E-4</v>
      </c>
      <c r="O41" s="1">
        <v>0.27343274518154248</v>
      </c>
      <c r="P41" s="5">
        <v>1.1301863067974299E-3</v>
      </c>
      <c r="Q41" s="5">
        <v>9.6622930074356355E-5</v>
      </c>
      <c r="R41" s="1">
        <v>0.32689481660514325</v>
      </c>
      <c r="S41" s="5">
        <v>-4.2421042092812396E-2</v>
      </c>
      <c r="T41" s="1">
        <v>-4.2407864314167989E-5</v>
      </c>
    </row>
    <row r="42" spans="1:21" x14ac:dyDescent="0.2">
      <c r="A42" s="6" t="s">
        <v>45</v>
      </c>
      <c r="B42" s="11">
        <v>508.63990359049802</v>
      </c>
      <c r="C42" s="11">
        <v>482.45633078431302</v>
      </c>
      <c r="D42" s="11">
        <f t="shared" si="0"/>
        <v>53.776856217071952</v>
      </c>
      <c r="E42" s="10">
        <v>-4.5714054823596854E-4</v>
      </c>
      <c r="F42" s="10">
        <v>-4.8591253694907821E-4</v>
      </c>
      <c r="G42" s="10">
        <v>1.68599860796214E-3</v>
      </c>
      <c r="H42" s="10">
        <v>1.916836567449845E-2</v>
      </c>
      <c r="I42" s="10">
        <v>3.8273582175424072E-3</v>
      </c>
      <c r="J42" s="10">
        <v>4.3571927222029461E-2</v>
      </c>
      <c r="K42" s="11">
        <v>12.85958132432479</v>
      </c>
      <c r="L42" s="8">
        <v>0.77835771955554234</v>
      </c>
      <c r="M42" s="5">
        <v>3.2735479702246588E-3</v>
      </c>
      <c r="N42" s="1">
        <v>4.7209828177305352E-4</v>
      </c>
      <c r="O42" s="1">
        <v>0.25019297292168546</v>
      </c>
      <c r="P42" s="5">
        <v>1.1372753922785763E-3</v>
      </c>
      <c r="Q42" s="5">
        <v>9.2890425445263763E-5</v>
      </c>
      <c r="R42" s="1">
        <v>0.29483751122040541</v>
      </c>
      <c r="S42" s="5">
        <v>-4.2449472021597184E-2</v>
      </c>
      <c r="T42" s="1">
        <v>-1.1569985109854039E-4</v>
      </c>
    </row>
    <row r="43" spans="1:21" x14ac:dyDescent="0.2">
      <c r="A43" s="6" t="s">
        <v>46</v>
      </c>
      <c r="B43" s="11">
        <v>565.29227358801199</v>
      </c>
      <c r="C43" s="11">
        <v>536.23318700138498</v>
      </c>
      <c r="D43" s="11">
        <f t="shared" si="0"/>
        <v>59.638903014921993</v>
      </c>
      <c r="E43" s="10">
        <v>-3.6490969704523269E-4</v>
      </c>
      <c r="F43" s="10">
        <v>-3.9743668404450673E-4</v>
      </c>
      <c r="G43" s="10">
        <v>1.543925750058575E-3</v>
      </c>
      <c r="H43" s="10">
        <v>1.8387876541822841E-2</v>
      </c>
      <c r="I43" s="10">
        <v>3.3163054939095108E-3</v>
      </c>
      <c r="J43" s="10">
        <v>3.9536203050280667E-2</v>
      </c>
      <c r="K43" s="11">
        <v>11.987591749347621</v>
      </c>
      <c r="L43" s="8">
        <v>0.77767977680100409</v>
      </c>
      <c r="M43" s="5">
        <v>3.2348179568956882E-3</v>
      </c>
      <c r="N43" s="1">
        <v>2.9300701148785729E-4</v>
      </c>
      <c r="O43" s="1">
        <v>0.23008731256460865</v>
      </c>
      <c r="P43" s="5">
        <v>1.1499911261854175E-3</v>
      </c>
      <c r="Q43" s="5">
        <v>5.4890440435150134E-5</v>
      </c>
      <c r="R43" s="1">
        <v>0.26586737395354937</v>
      </c>
      <c r="S43" s="5">
        <v>-4.2452257698871551E-2</v>
      </c>
      <c r="T43" s="1">
        <v>-1.618588079373865E-4</v>
      </c>
    </row>
    <row r="44" spans="1:21" x14ac:dyDescent="0.2">
      <c r="A44" s="6" t="s">
        <v>47</v>
      </c>
      <c r="B44" s="11">
        <v>628.02597049116298</v>
      </c>
      <c r="C44" s="11">
        <v>595.87209001630697</v>
      </c>
      <c r="D44" s="11">
        <f t="shared" si="0"/>
        <v>65.933126287021992</v>
      </c>
      <c r="E44" s="10">
        <v>-2.9449959895345453E-4</v>
      </c>
      <c r="F44" s="10">
        <v>-3.2632133629438087E-4</v>
      </c>
      <c r="G44" s="10">
        <v>1.4187848749320641E-3</v>
      </c>
      <c r="H44" s="10">
        <v>1.7633205428155479E-2</v>
      </c>
      <c r="I44" s="10">
        <v>2.8961682023775481E-3</v>
      </c>
      <c r="J44" s="10">
        <v>3.6019610645244587E-2</v>
      </c>
      <c r="K44" s="11">
        <v>11.179039266527059</v>
      </c>
      <c r="L44" s="8">
        <v>0.77655029642310236</v>
      </c>
      <c r="M44" s="5">
        <v>3.2748110045111079E-3</v>
      </c>
      <c r="N44" s="1">
        <v>1.9403151808403271E-4</v>
      </c>
      <c r="O44" s="1">
        <v>0.21235618585169813</v>
      </c>
      <c r="P44" s="5">
        <v>1.1658780992155734E-3</v>
      </c>
      <c r="Q44" s="5">
        <v>4.1990821184644735E-5</v>
      </c>
      <c r="R44" s="1">
        <v>0.23960568360645776</v>
      </c>
      <c r="S44" s="5">
        <v>-4.244157445620883E-2</v>
      </c>
      <c r="T44" s="1">
        <v>-1.936850926751558E-4</v>
      </c>
    </row>
    <row r="45" spans="1:21" x14ac:dyDescent="0.2">
      <c r="A45" s="6" t="s">
        <v>48</v>
      </c>
      <c r="B45" s="11">
        <v>697.25864774645004</v>
      </c>
      <c r="C45" s="11">
        <v>661.80521630332896</v>
      </c>
      <c r="D45" s="11">
        <f t="shared" si="0"/>
        <v>72.626939164892065</v>
      </c>
      <c r="E45" s="10">
        <v>-2.3953512071717085E-4</v>
      </c>
      <c r="F45" s="10">
        <v>-2.6838501757094508E-4</v>
      </c>
      <c r="G45" s="10">
        <v>1.307726267851147E-3</v>
      </c>
      <c r="H45" s="10">
        <v>1.6904172585132639E-2</v>
      </c>
      <c r="I45" s="10">
        <v>2.542262617373863E-3</v>
      </c>
      <c r="J45" s="10">
        <v>3.2875359540419508E-2</v>
      </c>
      <c r="K45" s="11">
        <v>10.403632073076119</v>
      </c>
      <c r="L45" s="8">
        <v>0.7750863694041138</v>
      </c>
      <c r="M45" s="5">
        <v>3.3616808919342137E-3</v>
      </c>
      <c r="N45" s="1">
        <v>1.3786060924689855E-4</v>
      </c>
      <c r="O45" s="1">
        <v>0.19657144453275366</v>
      </c>
      <c r="P45" s="5">
        <v>1.1839414828128802E-3</v>
      </c>
      <c r="Q45" s="5">
        <v>3.5237791352770173E-5</v>
      </c>
      <c r="R45" s="1">
        <v>0.21578646050873934</v>
      </c>
      <c r="S45" s="5">
        <v>-4.2420124464887819E-2</v>
      </c>
      <c r="T45" s="1">
        <v>-2.1132407641498573E-4</v>
      </c>
    </row>
    <row r="46" spans="1:21" x14ac:dyDescent="0.2">
      <c r="A46" s="6" t="s">
        <v>49</v>
      </c>
      <c r="B46" s="11">
        <v>773.36825897183201</v>
      </c>
      <c r="C46" s="11">
        <v>734.43215546822103</v>
      </c>
      <c r="D46" s="11">
        <f t="shared" si="0"/>
        <v>79.673524979396007</v>
      </c>
      <c r="E46" s="10">
        <v>-1.9556717023062209E-4</v>
      </c>
      <c r="F46" s="10">
        <v>-2.2015967434182E-4</v>
      </c>
      <c r="G46" s="10">
        <v>1.2089660169825019E-3</v>
      </c>
      <c r="H46" s="10">
        <v>1.62031133288752E-2</v>
      </c>
      <c r="I46" s="10">
        <v>2.2339674466281519E-3</v>
      </c>
      <c r="J46" s="10">
        <v>2.9948647668601301E-2</v>
      </c>
      <c r="K46" s="11">
        <v>9.6047330735351792</v>
      </c>
      <c r="L46" s="8">
        <v>0.77343842405479546</v>
      </c>
      <c r="M46" s="5">
        <v>3.447965720287383E-3</v>
      </c>
      <c r="N46" s="1">
        <v>1.0523851584073547E-4</v>
      </c>
      <c r="O46" s="1">
        <v>0.18239838526122026</v>
      </c>
      <c r="P46" s="5">
        <v>1.2011673054556902E-3</v>
      </c>
      <c r="Q46" s="5">
        <v>2.8455715165908059E-5</v>
      </c>
      <c r="R46" s="1">
        <v>0.19421638638776906</v>
      </c>
      <c r="S46" s="5">
        <v>-4.2398897803688315E-2</v>
      </c>
      <c r="T46" s="1">
        <v>-2.2510489037958341E-4</v>
      </c>
    </row>
    <row r="47" spans="1:21" x14ac:dyDescent="0.2">
      <c r="A47" s="6" t="s">
        <v>50</v>
      </c>
      <c r="B47" s="11">
        <v>856.67894235052097</v>
      </c>
      <c r="C47" s="11">
        <v>814.10568044761703</v>
      </c>
      <c r="D47" s="11">
        <f t="shared" si="0"/>
        <v>87.012316666921947</v>
      </c>
      <c r="E47" s="10">
        <v>-1.6002428186189931E-4</v>
      </c>
      <c r="F47" s="10">
        <v>-1.8004447402386495E-4</v>
      </c>
      <c r="G47" s="10">
        <v>1.121061029144238E-3</v>
      </c>
      <c r="H47" s="10">
        <v>1.5533684432541659E-2</v>
      </c>
      <c r="I47" s="10">
        <v>1.962790180042041E-3</v>
      </c>
      <c r="J47" s="10">
        <v>2.7203754206204429E-2</v>
      </c>
      <c r="K47" s="11">
        <v>8.7611975550419228</v>
      </c>
      <c r="L47" s="8">
        <v>0.7717753225081504</v>
      </c>
      <c r="M47" s="5">
        <v>3.5146430321691675E-3</v>
      </c>
      <c r="N47" s="1">
        <v>1.0365012939536905E-4</v>
      </c>
      <c r="O47" s="1">
        <v>0.1696289115359029</v>
      </c>
      <c r="P47" s="5">
        <v>1.2179651990854722E-3</v>
      </c>
      <c r="Q47" s="5">
        <v>2.8446354109557278E-5</v>
      </c>
      <c r="R47" s="1">
        <v>0.17482723315183052</v>
      </c>
      <c r="S47" s="5">
        <v>-4.2381773496557987E-2</v>
      </c>
      <c r="T47" s="1">
        <v>-2.301894481628238E-4</v>
      </c>
    </row>
    <row r="48" spans="1:21" ht="16" thickBot="1" x14ac:dyDescent="0.25">
      <c r="A48" s="32" t="s">
        <v>51</v>
      </c>
      <c r="B48" s="33">
        <v>947.44789708951805</v>
      </c>
      <c r="C48" s="33">
        <v>901.11799711453898</v>
      </c>
      <c r="D48" s="33">
        <f t="shared" si="0"/>
        <v>94.570515075795015</v>
      </c>
      <c r="E48" s="41">
        <v>-1.3143840091668648E-4</v>
      </c>
      <c r="F48" s="41">
        <v>-1.4735295313930309E-4</v>
      </c>
      <c r="G48" s="46">
        <v>1.0426664014920809E-3</v>
      </c>
      <c r="H48" s="46">
        <v>1.489857677443338E-2</v>
      </c>
      <c r="I48" s="41">
        <v>1.7277818407617359E-3</v>
      </c>
      <c r="J48" s="41">
        <v>2.4693969644432118E-2</v>
      </c>
      <c r="K48" s="33">
        <v>7.9013702270647244</v>
      </c>
      <c r="L48" s="38">
        <v>0.7702123626899261</v>
      </c>
      <c r="M48" s="34">
        <v>3.5606288839346162E-3</v>
      </c>
      <c r="N48" s="35">
        <v>1.091296470829252E-4</v>
      </c>
      <c r="O48" s="35">
        <v>0.15805479580756027</v>
      </c>
      <c r="P48" s="34">
        <v>1.2319267157053194E-3</v>
      </c>
      <c r="Q48" s="34">
        <v>2.9312791457939764E-5</v>
      </c>
      <c r="R48" s="35">
        <v>0.15750879236517831</v>
      </c>
      <c r="S48" s="34">
        <v>-4.2370524916155533E-2</v>
      </c>
      <c r="T48" s="35">
        <v>-2.3343708219023158E-4</v>
      </c>
      <c r="U48" s="51"/>
    </row>
    <row r="49" spans="1:20" x14ac:dyDescent="0.2">
      <c r="A49" s="6" t="s">
        <v>52</v>
      </c>
      <c r="B49" s="11">
        <v>1045.8543018703699</v>
      </c>
      <c r="C49" s="11">
        <v>995.688512190334</v>
      </c>
      <c r="D49" s="11">
        <f t="shared" si="0"/>
        <v>102.26563470247606</v>
      </c>
      <c r="E49" s="10">
        <v>-1.0869602700832269E-4</v>
      </c>
      <c r="F49" s="10">
        <v>-1.2117111623009977E-4</v>
      </c>
      <c r="G49" s="10">
        <v>9.7257020451497816E-4</v>
      </c>
      <c r="H49" s="10">
        <v>1.4298383657051539E-2</v>
      </c>
      <c r="I49" s="10">
        <v>1.5287013907352149E-3</v>
      </c>
      <c r="J49" s="10">
        <v>2.2479471291402441E-2</v>
      </c>
      <c r="K49" s="11">
        <v>7.0763458007605839</v>
      </c>
      <c r="L49" s="8">
        <v>0.76879096415262804</v>
      </c>
      <c r="M49" s="5">
        <v>3.5889676894997839E-3</v>
      </c>
      <c r="N49" s="1">
        <v>9.6190724310219833E-5</v>
      </c>
      <c r="O49" s="1">
        <v>0.14752851640008788</v>
      </c>
      <c r="P49" s="5">
        <v>1.2418136735856218E-3</v>
      </c>
      <c r="Q49" s="5">
        <v>2.5846870419290656E-5</v>
      </c>
      <c r="R49" s="1">
        <v>0.1421525508505383</v>
      </c>
      <c r="S49" s="5">
        <v>-4.2363439488511991E-2</v>
      </c>
      <c r="T49" s="1">
        <v>-2.3918733732507968E-4</v>
      </c>
    </row>
    <row r="50" spans="1:20" x14ac:dyDescent="0.2">
      <c r="A50" s="6" t="s">
        <v>69</v>
      </c>
      <c r="B50" s="11">
        <v>1151.99124501244</v>
      </c>
      <c r="C50" s="11">
        <v>1097.9541468928101</v>
      </c>
      <c r="D50" s="11">
        <f t="shared" si="0"/>
        <v>-1097.9541468928101</v>
      </c>
      <c r="E50" s="10">
        <v>-9.0761835433207023E-5</v>
      </c>
      <c r="F50" s="10">
        <v>-1.0026675915867226E-4</v>
      </c>
      <c r="G50" s="10">
        <v>9.0959347519100307E-4</v>
      </c>
      <c r="H50" s="10">
        <v>1.3731592217145891E-2</v>
      </c>
      <c r="I50" s="10">
        <v>1.363573743301826E-3</v>
      </c>
      <c r="J50" s="10">
        <v>2.0589409574496328E-2</v>
      </c>
      <c r="K50" s="11">
        <v>6.3369058673147549</v>
      </c>
      <c r="L50" s="8">
        <v>0.76738281731321389</v>
      </c>
      <c r="M50" s="5">
        <v>3.6200572067989251E-3</v>
      </c>
      <c r="N50" s="1">
        <v>9.2420397814416052E-5</v>
      </c>
      <c r="O50" s="1">
        <v>0.13794411823208735</v>
      </c>
      <c r="P50" s="5">
        <v>1.2516926117646136E-3</v>
      </c>
      <c r="Q50" s="5">
        <v>2.4561193039542953E-5</v>
      </c>
      <c r="R50" s="1">
        <v>0.12852629102223712</v>
      </c>
      <c r="S50" s="5">
        <v>-4.2356636331192694E-2</v>
      </c>
      <c r="T50" s="1">
        <v>-2.4261971511554975E-4</v>
      </c>
    </row>
    <row r="52" spans="1:20" x14ac:dyDescent="0.2">
      <c r="G52" s="9"/>
      <c r="H52" s="9"/>
      <c r="I52" s="9"/>
      <c r="J52" s="9"/>
      <c r="L52" s="9"/>
    </row>
    <row r="53" spans="1:20" x14ac:dyDescent="0.2">
      <c r="G53" s="9"/>
      <c r="H53" s="9"/>
      <c r="I53" s="9"/>
      <c r="J53" s="9"/>
      <c r="L53" s="7"/>
    </row>
    <row r="55" spans="1:20" x14ac:dyDescent="0.2">
      <c r="H55" s="3"/>
      <c r="I55" s="2"/>
      <c r="J55" s="2"/>
    </row>
    <row r="56" spans="1:20" x14ac:dyDescent="0.2">
      <c r="I56" s="2"/>
      <c r="J56" s="2"/>
    </row>
  </sheetData>
  <mergeCells count="2">
    <mergeCell ref="M1:T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SPNA</vt:lpstr>
      <vt:lpstr>Trans_Area</vt:lpstr>
      <vt:lpstr>STNA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2025-01-28T15:57:18Z</dcterms:created>
  <dcterms:modified xsi:type="dcterms:W3CDTF">2025-04-11T10:26:23Z</dcterms:modified>
</cp:coreProperties>
</file>