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rti/Desktop/OPERA/exp/budgets_a67o/"/>
    </mc:Choice>
  </mc:AlternateContent>
  <xr:revisionPtr revIDLastSave="0" documentId="13_ncr:1_{5F6450D6-CCA7-174C-965B-57D3B533681D}" xr6:coauthVersionLast="47" xr6:coauthVersionMax="47" xr10:uidLastSave="{00000000-0000-0000-0000-000000000000}"/>
  <bookViews>
    <workbookView xWindow="0" yWindow="500" windowWidth="38400" windowHeight="21100" activeTab="1" xr2:uid="{00000000-000D-0000-FFFF-FFFF00000000}"/>
  </bookViews>
  <sheets>
    <sheet name="Mesopelagic_budgets" sheetId="1" r:id="rId1"/>
    <sheet name="Zfluxes_month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7" i="1" l="1"/>
  <c r="U40" i="1"/>
  <c r="U39" i="1"/>
  <c r="U38" i="1"/>
  <c r="U36" i="1"/>
  <c r="U35" i="1"/>
  <c r="U34" i="1"/>
  <c r="U33" i="1"/>
  <c r="U32" i="1"/>
  <c r="U31" i="1"/>
  <c r="U30" i="1"/>
  <c r="U29" i="1"/>
  <c r="U27" i="1"/>
  <c r="U26" i="1"/>
  <c r="U25" i="1"/>
  <c r="U24" i="1"/>
  <c r="U23" i="1"/>
  <c r="U22" i="1"/>
  <c r="U21" i="1"/>
  <c r="U20" i="1"/>
  <c r="U19" i="1"/>
  <c r="U18" i="1"/>
  <c r="U17" i="1"/>
  <c r="U16" i="1"/>
  <c r="U14" i="1"/>
  <c r="U13" i="1"/>
  <c r="U12" i="1"/>
  <c r="U11" i="1"/>
  <c r="U10" i="1"/>
  <c r="U9" i="1"/>
  <c r="U8" i="1"/>
  <c r="U7" i="1"/>
  <c r="U6" i="1"/>
  <c r="U5" i="1"/>
  <c r="U4" i="1"/>
  <c r="U3" i="1"/>
  <c r="E40" i="1"/>
  <c r="E39" i="1"/>
  <c r="E38" i="1"/>
  <c r="E37" i="1"/>
  <c r="E36" i="1"/>
  <c r="E35" i="1"/>
  <c r="E34" i="1"/>
  <c r="E33" i="1"/>
  <c r="E32" i="1"/>
  <c r="E31" i="1"/>
  <c r="E30" i="1"/>
  <c r="E29" i="1"/>
  <c r="E27" i="1"/>
  <c r="E26" i="1"/>
  <c r="E25" i="1"/>
  <c r="E24" i="1"/>
  <c r="E23" i="1"/>
  <c r="E22" i="1"/>
  <c r="E21" i="1"/>
  <c r="E20" i="1"/>
  <c r="E19" i="1"/>
  <c r="E18" i="1"/>
  <c r="E17" i="1"/>
  <c r="E16" i="1"/>
  <c r="E14" i="1"/>
  <c r="E13" i="1"/>
  <c r="E12" i="1"/>
  <c r="E11" i="1"/>
  <c r="E10" i="1"/>
  <c r="E9" i="1"/>
  <c r="E8" i="1"/>
  <c r="E7" i="1"/>
  <c r="E6" i="1"/>
  <c r="E5" i="1"/>
  <c r="E4" i="1"/>
  <c r="E3" i="1"/>
  <c r="E15" i="4"/>
  <c r="L80" i="4"/>
  <c r="K80" i="4"/>
  <c r="J80" i="4"/>
  <c r="I80" i="4"/>
  <c r="H80" i="4"/>
  <c r="G80" i="4"/>
  <c r="F80" i="4"/>
  <c r="E80" i="4"/>
  <c r="L67" i="4"/>
  <c r="K67" i="4"/>
  <c r="J67" i="4"/>
  <c r="I67" i="4"/>
  <c r="H67" i="4"/>
  <c r="G67" i="4"/>
  <c r="F67" i="4"/>
  <c r="E67" i="4"/>
  <c r="L54" i="4"/>
  <c r="K54" i="4"/>
  <c r="J54" i="4"/>
  <c r="I54" i="4"/>
  <c r="H54" i="4"/>
  <c r="G54" i="4"/>
  <c r="F54" i="4"/>
  <c r="E54" i="4"/>
  <c r="L41" i="4"/>
  <c r="K41" i="4"/>
  <c r="L28" i="4"/>
  <c r="K28" i="4"/>
  <c r="L15" i="4"/>
  <c r="K15" i="4"/>
  <c r="G15" i="4"/>
  <c r="AK41" i="1"/>
  <c r="AJ41" i="1"/>
  <c r="AM41" i="1"/>
  <c r="AL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D41" i="1"/>
  <c r="AK28" i="1"/>
  <c r="AJ28" i="1"/>
  <c r="AM28" i="1"/>
  <c r="AL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D28" i="1"/>
  <c r="AL15" i="1"/>
  <c r="AM15" i="1"/>
  <c r="AJ15" i="1"/>
  <c r="AK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V15" i="1"/>
  <c r="W15" i="1"/>
  <c r="D15" i="1"/>
  <c r="E28" i="4"/>
  <c r="J41" i="4"/>
  <c r="I41" i="4"/>
  <c r="H41" i="4"/>
  <c r="G41" i="4"/>
  <c r="F41" i="4"/>
  <c r="E41" i="4"/>
  <c r="J28" i="4"/>
  <c r="I28" i="4"/>
  <c r="H28" i="4"/>
  <c r="G28" i="4"/>
  <c r="F28" i="4"/>
  <c r="F15" i="4"/>
  <c r="H15" i="4"/>
  <c r="I15" i="4"/>
  <c r="J15" i="4"/>
  <c r="U15" i="1" l="1"/>
  <c r="U41" i="1"/>
  <c r="U28" i="1"/>
  <c r="E15" i="1"/>
  <c r="E41" i="1"/>
  <c r="E28" i="1"/>
</calcChain>
</file>

<file path=xl/sharedStrings.xml><?xml version="1.0" encoding="utf-8"?>
<sst xmlns="http://schemas.openxmlformats.org/spreadsheetml/2006/main" count="122" uniqueCount="65">
  <si>
    <t>tottrdldetoc</t>
  </si>
  <si>
    <t>mort2ldetoc</t>
  </si>
  <si>
    <t>zmesonoassim</t>
  </si>
  <si>
    <t>sdetoc2ldetocagg</t>
  </si>
  <si>
    <t>doc2ldetocagg</t>
  </si>
  <si>
    <t>zmesoffldetoc</t>
  </si>
  <si>
    <t>zmesofragmldetoc</t>
  </si>
  <si>
    <t>remldetoc</t>
  </si>
  <si>
    <t>ldetoc2sdetoc</t>
  </si>
  <si>
    <t>ladvldetoc</t>
  </si>
  <si>
    <t>zadldetoc</t>
  </si>
  <si>
    <t>ldfldetoc</t>
  </si>
  <si>
    <t>zdfldetoc</t>
  </si>
  <si>
    <t>Month</t>
  </si>
  <si>
    <t>Region</t>
  </si>
  <si>
    <t>SPNA</t>
  </si>
  <si>
    <t>tottrdsdetoc</t>
  </si>
  <si>
    <t>mort2sdetoc</t>
  </si>
  <si>
    <t>zmicronoassim</t>
  </si>
  <si>
    <t>doc2sdetoc</t>
  </si>
  <si>
    <t>zmicroingestsdetoc</t>
  </si>
  <si>
    <t>zmesoingestffsdetoc</t>
  </si>
  <si>
    <t>remsdetoc</t>
  </si>
  <si>
    <t>ladvsdetoc</t>
  </si>
  <si>
    <t>zadsdetoc</t>
  </si>
  <si>
    <t>ldfsdetoc</t>
  </si>
  <si>
    <t>zdfsdetoc</t>
  </si>
  <si>
    <t>Trans_Area</t>
  </si>
  <si>
    <t>STNA</t>
  </si>
  <si>
    <t>YEAR</t>
  </si>
  <si>
    <t>f_zadsdetoc</t>
  </si>
  <si>
    <t>f_zdfsdetoc</t>
  </si>
  <si>
    <t>f_zadldetoc</t>
  </si>
  <si>
    <t>f_zdfldetoc</t>
  </si>
  <si>
    <t>Period</t>
  </si>
  <si>
    <t>Duration (d)</t>
  </si>
  <si>
    <t>sdetoc flux (mmol m-2 d-1)</t>
  </si>
  <si>
    <t>ldetoc flux (mmol m-2 d-1)</t>
  </si>
  <si>
    <t>pkt flux (mmol m-2 d-1)</t>
  </si>
  <si>
    <t>Layer</t>
  </si>
  <si>
    <t>trdexpsdetoc</t>
  </si>
  <si>
    <t>trdexpldetoc</t>
  </si>
  <si>
    <t>tottrdpkt</t>
  </si>
  <si>
    <t>zadpkt</t>
  </si>
  <si>
    <t>zdfpkt</t>
  </si>
  <si>
    <t>ldfpkt</t>
  </si>
  <si>
    <t>SDETOC BUDGET: total trend, sources, sinks and trends due to transports</t>
  </si>
  <si>
    <t>LDETOC BUDGET: total trend, sources, sinks and trends due to transports</t>
  </si>
  <si>
    <t>CHECK</t>
  </si>
  <si>
    <t>f_zadpkt</t>
  </si>
  <si>
    <t>f_zdfpkt</t>
  </si>
  <si>
    <t>ladpkt</t>
  </si>
  <si>
    <t>Zprod (92m)</t>
  </si>
  <si>
    <t>Zprod (126 m)</t>
  </si>
  <si>
    <t>Zprod (210 m)</t>
  </si>
  <si>
    <t>Meso (995m)</t>
  </si>
  <si>
    <t>Meso (995 m)</t>
  </si>
  <si>
    <t>PKT (=phyto+zoo) total trend and trends due to transports</t>
  </si>
  <si>
    <t>f_expsdetoc</t>
  </si>
  <si>
    <t>f_expldetoc</t>
  </si>
  <si>
    <t>NOTES</t>
  </si>
  <si>
    <t>trdexpsdetoc and trdexpldetoc refer to the tracer trends due to gravitational sinking fluxes of sdetoc and ldetoc, respectively</t>
  </si>
  <si>
    <t>tracer trends due to advective fluxes are preceded by "lad" (lateral) and "zad" (vertical)</t>
  </si>
  <si>
    <t>tracer trends due to diffusive fluxes are preceded by "ldf" (lateral) and "zdf" (vertical)</t>
  </si>
  <si>
    <t>pkt is the sum of 4 plankton tracers. Full budgets are not included for pkt: only the total tracer trend and the trends due to transport fluxes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</si>
</sst>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000"/>
    <numFmt numFmtId="166" formatCode="0.00000"/>
    <numFmt numFmtId="167" formatCode="0.00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i/>
      <sz val="11"/>
      <color theme="5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CCC0DA"/>
        <bgColor rgb="FF000000"/>
      </patternFill>
    </fill>
    <fill>
      <patternFill patternType="solid">
        <fgColor rgb="FFEBF1DE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0" xfId="0" applyFont="1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center" vertical="top"/>
    </xf>
    <xf numFmtId="165" fontId="1" fillId="0" borderId="0" xfId="0" applyNumberFormat="1" applyFont="1"/>
    <xf numFmtId="166" fontId="0" fillId="0" borderId="0" xfId="0" applyNumberFormat="1"/>
    <xf numFmtId="0" fontId="0" fillId="0" borderId="1" xfId="0" applyBorder="1"/>
    <xf numFmtId="0" fontId="0" fillId="0" borderId="7" xfId="0" applyBorder="1"/>
    <xf numFmtId="0" fontId="1" fillId="0" borderId="7" xfId="0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/>
    <xf numFmtId="0" fontId="1" fillId="0" borderId="3" xfId="0" applyFont="1" applyBorder="1"/>
    <xf numFmtId="0" fontId="1" fillId="0" borderId="4" xfId="0" applyFont="1" applyBorder="1"/>
    <xf numFmtId="164" fontId="0" fillId="0" borderId="6" xfId="0" applyNumberFormat="1" applyBorder="1"/>
    <xf numFmtId="164" fontId="1" fillId="0" borderId="10" xfId="0" applyNumberFormat="1" applyFont="1" applyBorder="1"/>
    <xf numFmtId="166" fontId="1" fillId="0" borderId="11" xfId="0" applyNumberFormat="1" applyFont="1" applyBorder="1"/>
    <xf numFmtId="164" fontId="1" fillId="0" borderId="11" xfId="0" applyNumberFormat="1" applyFont="1" applyBorder="1"/>
    <xf numFmtId="167" fontId="1" fillId="0" borderId="11" xfId="0" applyNumberFormat="1" applyFont="1" applyBorder="1"/>
    <xf numFmtId="0" fontId="0" fillId="0" borderId="8" xfId="0" applyBorder="1"/>
    <xf numFmtId="0" fontId="0" fillId="0" borderId="4" xfId="0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2" borderId="13" xfId="0" applyFont="1" applyFill="1" applyBorder="1" applyAlignment="1">
      <alignment horizontal="center" vertical="top"/>
    </xf>
    <xf numFmtId="166" fontId="1" fillId="2" borderId="13" xfId="0" applyNumberFormat="1" applyFont="1" applyFill="1" applyBorder="1" applyAlignment="1">
      <alignment horizontal="center" vertical="top"/>
    </xf>
    <xf numFmtId="0" fontId="4" fillId="2" borderId="12" xfId="0" applyFont="1" applyFill="1" applyBorder="1" applyAlignment="1">
      <alignment horizontal="center" vertical="top"/>
    </xf>
    <xf numFmtId="0" fontId="5" fillId="2" borderId="12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/>
    </xf>
    <xf numFmtId="167" fontId="1" fillId="3" borderId="12" xfId="0" applyNumberFormat="1" applyFont="1" applyFill="1" applyBorder="1" applyAlignment="1">
      <alignment horizontal="center" vertical="top"/>
    </xf>
    <xf numFmtId="0" fontId="4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horizontal="center" vertical="top"/>
    </xf>
    <xf numFmtId="0" fontId="2" fillId="3" borderId="12" xfId="0" applyFont="1" applyFill="1" applyBorder="1" applyAlignment="1">
      <alignment horizontal="center" vertical="top"/>
    </xf>
    <xf numFmtId="0" fontId="3" fillId="3" borderId="12" xfId="0" applyFont="1" applyFill="1" applyBorder="1" applyAlignment="1">
      <alignment horizontal="center" vertical="top"/>
    </xf>
    <xf numFmtId="0" fontId="1" fillId="4" borderId="12" xfId="0" applyFont="1" applyFill="1" applyBorder="1"/>
    <xf numFmtId="164" fontId="6" fillId="6" borderId="12" xfId="0" applyNumberFormat="1" applyFont="1" applyFill="1" applyBorder="1" applyAlignment="1">
      <alignment horizontal="center" vertical="top"/>
    </xf>
    <xf numFmtId="164" fontId="6" fillId="6" borderId="13" xfId="0" applyNumberFormat="1" applyFont="1" applyFill="1" applyBorder="1" applyAlignment="1">
      <alignment horizontal="center" vertical="top"/>
    </xf>
    <xf numFmtId="164" fontId="6" fillId="7" borderId="13" xfId="0" applyNumberFormat="1" applyFont="1" applyFill="1" applyBorder="1" applyAlignment="1">
      <alignment horizontal="center" vertical="top"/>
    </xf>
    <xf numFmtId="0" fontId="6" fillId="8" borderId="13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5" borderId="2" xfId="0" applyFont="1" applyFill="1" applyBorder="1" applyAlignment="1">
      <alignment vertical="top"/>
    </xf>
    <xf numFmtId="0" fontId="1" fillId="5" borderId="3" xfId="0" applyFont="1" applyFill="1" applyBorder="1" applyAlignment="1">
      <alignment vertical="top"/>
    </xf>
    <xf numFmtId="0" fontId="1" fillId="5" borderId="4" xfId="0" applyFont="1" applyFill="1" applyBorder="1" applyAlignment="1">
      <alignment vertical="top"/>
    </xf>
    <xf numFmtId="0" fontId="1" fillId="5" borderId="2" xfId="0" applyFont="1" applyFill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47"/>
  <sheetViews>
    <sheetView topLeftCell="T1" zoomScale="120" zoomScaleNormal="120" workbookViewId="0">
      <selection activeCell="A47" sqref="A47"/>
    </sheetView>
  </sheetViews>
  <sheetFormatPr baseColWidth="10" defaultColWidth="8.83203125" defaultRowHeight="15" x14ac:dyDescent="0.2"/>
  <cols>
    <col min="4" max="4" width="12.33203125" bestFit="1" customWidth="1"/>
    <col min="5" max="5" width="12.33203125" style="11" customWidth="1"/>
    <col min="6" max="6" width="11.83203125" bestFit="1" customWidth="1"/>
    <col min="7" max="7" width="12.5" bestFit="1" customWidth="1"/>
    <col min="8" max="8" width="12.33203125" bestFit="1" customWidth="1"/>
    <col min="9" max="9" width="11.83203125" bestFit="1" customWidth="1"/>
    <col min="10" max="10" width="15.33203125" bestFit="1" customWidth="1"/>
    <col min="11" max="11" width="16.33203125" bestFit="1" customWidth="1"/>
    <col min="12" max="12" width="17.1640625" bestFit="1" customWidth="1"/>
    <col min="13" max="13" width="12.33203125" bestFit="1" customWidth="1"/>
    <col min="14" max="14" width="14.83203125" bestFit="1" customWidth="1"/>
    <col min="15" max="15" width="12.33203125" bestFit="1" customWidth="1"/>
    <col min="16" max="16" width="11.83203125" bestFit="1" customWidth="1"/>
    <col min="17" max="20" width="12.33203125" bestFit="1" customWidth="1"/>
    <col min="21" max="21" width="12.33203125" style="17" customWidth="1"/>
    <col min="22" max="22" width="11.83203125" bestFit="1" customWidth="1"/>
    <col min="23" max="23" width="12.33203125" bestFit="1" customWidth="1"/>
    <col min="24" max="24" width="14.83203125" bestFit="1" customWidth="1"/>
    <col min="25" max="25" width="12.5" bestFit="1" customWidth="1"/>
    <col min="26" max="26" width="12.33203125" bestFit="1" customWidth="1"/>
    <col min="27" max="27" width="15.33203125" bestFit="1" customWidth="1"/>
    <col min="28" max="30" width="12.33203125" bestFit="1" customWidth="1"/>
    <col min="31" max="31" width="11.83203125" bestFit="1" customWidth="1"/>
    <col min="32" max="34" width="12.33203125" bestFit="1" customWidth="1"/>
  </cols>
  <sheetData>
    <row r="1" spans="1:39" x14ac:dyDescent="0.2">
      <c r="A1" s="12"/>
      <c r="B1" s="12"/>
      <c r="C1" s="12"/>
      <c r="D1" s="47" t="s">
        <v>46</v>
      </c>
      <c r="E1" s="47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9" t="s">
        <v>47</v>
      </c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50" t="s">
        <v>57</v>
      </c>
      <c r="AJ1" s="51"/>
      <c r="AK1" s="51"/>
      <c r="AL1" s="51"/>
      <c r="AM1" s="52"/>
    </row>
    <row r="2" spans="1:39" ht="16" thickBot="1" x14ac:dyDescent="0.25">
      <c r="A2" s="27" t="s">
        <v>14</v>
      </c>
      <c r="B2" s="27" t="s">
        <v>13</v>
      </c>
      <c r="C2" s="27" t="s">
        <v>35</v>
      </c>
      <c r="D2" s="28" t="s">
        <v>16</v>
      </c>
      <c r="E2" s="29" t="s">
        <v>48</v>
      </c>
      <c r="F2" s="30" t="s">
        <v>17</v>
      </c>
      <c r="G2" s="30" t="s">
        <v>18</v>
      </c>
      <c r="H2" s="31" t="s">
        <v>8</v>
      </c>
      <c r="I2" s="30" t="s">
        <v>19</v>
      </c>
      <c r="J2" s="31" t="s">
        <v>6</v>
      </c>
      <c r="K2" s="32" t="s">
        <v>20</v>
      </c>
      <c r="L2" s="32" t="s">
        <v>21</v>
      </c>
      <c r="M2" s="32" t="s">
        <v>22</v>
      </c>
      <c r="N2" s="33" t="s">
        <v>3</v>
      </c>
      <c r="O2" s="34" t="s">
        <v>23</v>
      </c>
      <c r="P2" s="34" t="s">
        <v>24</v>
      </c>
      <c r="Q2" s="34" t="s">
        <v>25</v>
      </c>
      <c r="R2" s="34" t="s">
        <v>26</v>
      </c>
      <c r="S2" s="34" t="s">
        <v>40</v>
      </c>
      <c r="T2" s="35" t="s">
        <v>0</v>
      </c>
      <c r="U2" s="36" t="s">
        <v>48</v>
      </c>
      <c r="V2" s="37" t="s">
        <v>1</v>
      </c>
      <c r="W2" s="37" t="s">
        <v>2</v>
      </c>
      <c r="X2" s="38" t="s">
        <v>3</v>
      </c>
      <c r="Y2" s="37" t="s">
        <v>4</v>
      </c>
      <c r="Z2" s="39" t="s">
        <v>5</v>
      </c>
      <c r="AA2" s="40" t="s">
        <v>6</v>
      </c>
      <c r="AB2" s="39" t="s">
        <v>7</v>
      </c>
      <c r="AC2" s="40" t="s">
        <v>8</v>
      </c>
      <c r="AD2" s="35" t="s">
        <v>9</v>
      </c>
      <c r="AE2" s="35" t="s">
        <v>10</v>
      </c>
      <c r="AF2" s="35" t="s">
        <v>11</v>
      </c>
      <c r="AG2" s="35" t="s">
        <v>12</v>
      </c>
      <c r="AH2" s="35" t="s">
        <v>41</v>
      </c>
      <c r="AI2" s="41" t="s">
        <v>42</v>
      </c>
      <c r="AJ2" s="41" t="s">
        <v>51</v>
      </c>
      <c r="AK2" s="41" t="s">
        <v>45</v>
      </c>
      <c r="AL2" s="41" t="s">
        <v>43</v>
      </c>
      <c r="AM2" s="41" t="s">
        <v>44</v>
      </c>
    </row>
    <row r="3" spans="1:39" x14ac:dyDescent="0.2">
      <c r="A3" s="16" t="s">
        <v>15</v>
      </c>
      <c r="B3" s="25">
        <v>1</v>
      </c>
      <c r="C3" s="26">
        <v>31</v>
      </c>
      <c r="D3" s="20">
        <v>-0.902088486642318</v>
      </c>
      <c r="E3" s="11">
        <f>SUM(F3:S3)-D3</f>
        <v>5.0680944614245327E-5</v>
      </c>
      <c r="F3" s="5">
        <v>0.32174740783635819</v>
      </c>
      <c r="G3" s="5">
        <v>0.10755418422540805</v>
      </c>
      <c r="H3" s="5">
        <v>3.4131600535481844E-2</v>
      </c>
      <c r="I3" s="5">
        <v>0.28504312562523365</v>
      </c>
      <c r="J3" s="5">
        <v>1.7320410317995413E-2</v>
      </c>
      <c r="K3" s="5">
        <v>-4.4372482011389262E-2</v>
      </c>
      <c r="L3" s="5">
        <v>-0.18532940541495344</v>
      </c>
      <c r="M3" s="5">
        <v>-1.4559466165234023</v>
      </c>
      <c r="N3" s="5">
        <v>-9.4453190751746989E-4</v>
      </c>
      <c r="O3" s="5">
        <v>-1.3750093053214951E-2</v>
      </c>
      <c r="P3" s="5">
        <v>4.4563486845635393E-3</v>
      </c>
      <c r="Q3" s="5">
        <v>1.2972573318721181E-2</v>
      </c>
      <c r="R3" s="5">
        <v>-0.15901507447886201</v>
      </c>
      <c r="S3" s="5">
        <v>0.1740947471478739</v>
      </c>
      <c r="T3" s="5">
        <v>-9.2239573543518041E-2</v>
      </c>
      <c r="U3" s="17">
        <f>SUM(V3:AH3)-T3</f>
        <v>2.0488704333271324E-6</v>
      </c>
      <c r="V3" s="5">
        <v>0.25808063243518242</v>
      </c>
      <c r="W3" s="5">
        <v>0.10815484927660535</v>
      </c>
      <c r="X3" s="5">
        <v>9.4453190751746989E-4</v>
      </c>
      <c r="Y3" s="5">
        <v>5.6823740589388742E-3</v>
      </c>
      <c r="Z3" s="5">
        <v>-7.7110697309117418E-2</v>
      </c>
      <c r="AA3" s="5">
        <v>-1.7320410317995413E-2</v>
      </c>
      <c r="AB3" s="5">
        <v>-0.3164171404541517</v>
      </c>
      <c r="AC3" s="5">
        <v>-3.4131600535481844E-2</v>
      </c>
      <c r="AD3" s="5">
        <v>1.5518133377838265E-4</v>
      </c>
      <c r="AE3" s="5">
        <v>5.2690816155785334E-4</v>
      </c>
      <c r="AF3" s="5">
        <v>2.4066595483894789E-4</v>
      </c>
      <c r="AG3" s="5">
        <v>-5.0049025280928978E-2</v>
      </c>
      <c r="AH3" s="5">
        <v>2.90062060961713E-2</v>
      </c>
      <c r="AI3" s="5">
        <v>0.10003962410190564</v>
      </c>
      <c r="AJ3" s="5">
        <v>-4.6672582823598839E-2</v>
      </c>
      <c r="AK3" s="5">
        <v>-4.5315676632239213E-3</v>
      </c>
      <c r="AL3" s="5">
        <v>-3.4037375852410227E-2</v>
      </c>
      <c r="AM3" s="5">
        <v>0.97817344801383843</v>
      </c>
    </row>
    <row r="4" spans="1:39" x14ac:dyDescent="0.2">
      <c r="A4" s="16" t="s">
        <v>15</v>
      </c>
      <c r="B4" s="13">
        <v>2</v>
      </c>
      <c r="C4" s="8">
        <v>28</v>
      </c>
      <c r="D4" s="20">
        <v>-0.51719307659134295</v>
      </c>
      <c r="E4" s="11">
        <f t="shared" ref="E4:E41" si="0">SUM(F4:S4)-D4</f>
        <v>4.1436568445685218E-5</v>
      </c>
      <c r="F4" s="5">
        <v>0.4845939324695453</v>
      </c>
      <c r="G4" s="5">
        <v>0.17483993712229537</v>
      </c>
      <c r="H4" s="5">
        <v>2.765667875273916E-2</v>
      </c>
      <c r="I4" s="5">
        <v>0.28378573418263781</v>
      </c>
      <c r="J4" s="5">
        <v>1.7905712368548651E-2</v>
      </c>
      <c r="K4" s="5">
        <v>-4.6343673778715552E-2</v>
      </c>
      <c r="L4" s="5">
        <v>-0.14133643869746973</v>
      </c>
      <c r="M4" s="5">
        <v>-1.3414835271763159</v>
      </c>
      <c r="N4" s="5">
        <v>-9.5520504802186523E-4</v>
      </c>
      <c r="O4" s="5">
        <v>-1.1740750346798862E-2</v>
      </c>
      <c r="P4" s="5">
        <v>1.0748032674351402E-2</v>
      </c>
      <c r="Q4" s="5">
        <v>9.4921389734872359E-3</v>
      </c>
      <c r="R4" s="5">
        <v>-0.12660287406312654</v>
      </c>
      <c r="S4" s="5">
        <v>0.14228866254394615</v>
      </c>
      <c r="T4" s="5">
        <v>-1.71196300466601E-2</v>
      </c>
      <c r="U4" s="17">
        <f t="shared" ref="U4:U41" si="1">SUM(V4:AH4)-T4</f>
        <v>1.5246895147084938E-6</v>
      </c>
      <c r="V4" s="5">
        <v>0.22336172267858442</v>
      </c>
      <c r="W4" s="5">
        <v>9.2399185781615004E-2</v>
      </c>
      <c r="X4" s="5">
        <v>9.5520504802186523E-4</v>
      </c>
      <c r="Y4" s="5">
        <v>6.2168472529349943E-3</v>
      </c>
      <c r="Z4" s="5">
        <v>-5.3126764597738567E-2</v>
      </c>
      <c r="AA4" s="5">
        <v>-1.7905712368548651E-2</v>
      </c>
      <c r="AB4" s="5">
        <v>-0.25639135199809426</v>
      </c>
      <c r="AC4" s="5">
        <v>-2.765667875273916E-2</v>
      </c>
      <c r="AD4" s="5">
        <v>1.8471970176144338E-4</v>
      </c>
      <c r="AE4" s="5">
        <v>7.516843581276216E-4</v>
      </c>
      <c r="AF4" s="5">
        <v>1.2524915624600834E-5</v>
      </c>
      <c r="AG4" s="5">
        <v>-4.8784847586775981E-2</v>
      </c>
      <c r="AH4" s="5">
        <v>6.2865360210081281E-2</v>
      </c>
      <c r="AI4" s="5">
        <v>0.72378411515961905</v>
      </c>
      <c r="AJ4" s="5">
        <v>-4.4100170114305566E-2</v>
      </c>
      <c r="AK4" s="5">
        <v>-1.9802419875101833E-2</v>
      </c>
      <c r="AL4" s="5">
        <v>-5.2916831916781024E-2</v>
      </c>
      <c r="AM4" s="5">
        <v>1.832634338478629</v>
      </c>
    </row>
    <row r="5" spans="1:39" x14ac:dyDescent="0.2">
      <c r="A5" s="16" t="s">
        <v>15</v>
      </c>
      <c r="B5" s="13">
        <v>3</v>
      </c>
      <c r="C5" s="8">
        <v>31</v>
      </c>
      <c r="D5" s="20">
        <v>0.22404346290448152</v>
      </c>
      <c r="E5" s="11">
        <f t="shared" si="0"/>
        <v>2.743209333039287E-5</v>
      </c>
      <c r="F5" s="5">
        <v>0.93091075674875312</v>
      </c>
      <c r="G5" s="5">
        <v>0.420625517277884</v>
      </c>
      <c r="H5" s="5">
        <v>3.2089604992466561E-2</v>
      </c>
      <c r="I5" s="5">
        <v>0.28235386009586733</v>
      </c>
      <c r="J5" s="5">
        <v>4.3175596233783357E-2</v>
      </c>
      <c r="K5" s="5">
        <v>-9.9050754741381808E-2</v>
      </c>
      <c r="L5" s="5">
        <v>-0.14049528780048268</v>
      </c>
      <c r="M5" s="5">
        <v>-1.6704065308864935</v>
      </c>
      <c r="N5" s="5">
        <v>-1.4494922414217512E-3</v>
      </c>
      <c r="O5" s="5">
        <v>-5.7459476930768263E-3</v>
      </c>
      <c r="P5" s="5">
        <v>1.0387922982636187E-2</v>
      </c>
      <c r="Q5" s="5">
        <v>-1.3265072816883113E-3</v>
      </c>
      <c r="R5" s="5">
        <v>4.8422022988123412E-2</v>
      </c>
      <c r="S5" s="5">
        <v>0.37458013432284265</v>
      </c>
      <c r="T5" s="5">
        <v>7.9416391716047183E-2</v>
      </c>
      <c r="U5" s="17">
        <f t="shared" si="1"/>
        <v>1.1514471593282449E-6</v>
      </c>
      <c r="V5" s="5">
        <v>0.23106188780287423</v>
      </c>
      <c r="W5" s="5">
        <v>0.11559072121571683</v>
      </c>
      <c r="X5" s="5">
        <v>1.4494922414217512E-3</v>
      </c>
      <c r="Y5" s="5">
        <v>7.0122744864238177E-3</v>
      </c>
      <c r="Z5" s="5">
        <v>-6.0268585830097511E-2</v>
      </c>
      <c r="AA5" s="5">
        <v>-4.3175596233783357E-2</v>
      </c>
      <c r="AB5" s="5">
        <v>-0.29748681253361348</v>
      </c>
      <c r="AC5" s="5">
        <v>-3.2089604992466561E-2</v>
      </c>
      <c r="AD5" s="5">
        <v>1.455466477749698E-3</v>
      </c>
      <c r="AE5" s="5">
        <v>8.1719456193458516E-4</v>
      </c>
      <c r="AF5" s="5">
        <v>-5.5446451024763013E-4</v>
      </c>
      <c r="AG5" s="5">
        <v>-4.9544937397888844E-2</v>
      </c>
      <c r="AH5" s="5">
        <v>0.20515050787518294</v>
      </c>
      <c r="AI5" s="5">
        <v>1.4834317630073601</v>
      </c>
      <c r="AJ5" s="5">
        <v>-3.9246110537837629E-2</v>
      </c>
      <c r="AK5" s="5">
        <v>-3.8182488369352771E-2</v>
      </c>
      <c r="AL5" s="5">
        <v>-7.8443044573011531E-2</v>
      </c>
      <c r="AM5" s="5">
        <v>3.5373235710151532</v>
      </c>
    </row>
    <row r="6" spans="1:39" x14ac:dyDescent="0.2">
      <c r="A6" s="16" t="s">
        <v>15</v>
      </c>
      <c r="B6" s="13">
        <v>4</v>
      </c>
      <c r="C6" s="8">
        <v>30</v>
      </c>
      <c r="D6" s="20">
        <v>1.3075591199926844</v>
      </c>
      <c r="E6" s="11">
        <f t="shared" si="0"/>
        <v>-8.1706504464484908E-6</v>
      </c>
      <c r="F6" s="5">
        <v>1.5936313095983647</v>
      </c>
      <c r="G6" s="5">
        <v>0.83683294669426744</v>
      </c>
      <c r="H6" s="5">
        <v>5.5794486713012507E-2</v>
      </c>
      <c r="I6" s="5">
        <v>0.28287476361305086</v>
      </c>
      <c r="J6" s="5">
        <v>0.13888000590684368</v>
      </c>
      <c r="K6" s="5">
        <v>-0.26938163110568403</v>
      </c>
      <c r="L6" s="5">
        <v>-0.21279052396993428</v>
      </c>
      <c r="M6" s="5">
        <v>-2.6734042111908671</v>
      </c>
      <c r="N6" s="5">
        <v>-2.5373211614036421E-3</v>
      </c>
      <c r="O6" s="5">
        <v>9.1910870422298018E-3</v>
      </c>
      <c r="P6" s="5">
        <v>7.9518980343872836E-3</v>
      </c>
      <c r="Q6" s="5">
        <v>-2.067757639009676E-2</v>
      </c>
      <c r="R6" s="5">
        <v>0.55471502714369225</v>
      </c>
      <c r="S6" s="5">
        <v>1.0064706884143748</v>
      </c>
      <c r="T6" s="5">
        <v>0.29620849616201061</v>
      </c>
      <c r="U6" s="17">
        <f t="shared" si="1"/>
        <v>-7.5927582482426814E-7</v>
      </c>
      <c r="V6" s="5">
        <v>0.27692578913495125</v>
      </c>
      <c r="W6" s="5">
        <v>0.20064177559692803</v>
      </c>
      <c r="X6" s="5">
        <v>2.5373211614036421E-3</v>
      </c>
      <c r="Y6" s="5">
        <v>6.8727148515941019E-3</v>
      </c>
      <c r="Z6" s="5">
        <v>-0.12632656231206832</v>
      </c>
      <c r="AA6" s="5">
        <v>-0.13888000590684368</v>
      </c>
      <c r="AB6" s="5">
        <v>-0.51724301457245159</v>
      </c>
      <c r="AC6" s="5">
        <v>-5.5794486713012507E-2</v>
      </c>
      <c r="AD6" s="5">
        <v>4.5676728669313054E-3</v>
      </c>
      <c r="AE6" s="5">
        <v>1.7327775772368154E-3</v>
      </c>
      <c r="AF6" s="5">
        <v>-1.8479969781490964E-3</v>
      </c>
      <c r="AG6" s="5">
        <v>-3.5229303799907415E-2</v>
      </c>
      <c r="AH6" s="5">
        <v>0.67825105597957325</v>
      </c>
      <c r="AI6" s="5">
        <v>1.3137515606435928</v>
      </c>
      <c r="AJ6" s="5">
        <v>-5.1097391788996971E-2</v>
      </c>
      <c r="AK6" s="5">
        <v>-2.9017073654756278E-2</v>
      </c>
      <c r="AL6" s="5">
        <v>-4.4291364702899121E-2</v>
      </c>
      <c r="AM6" s="5">
        <v>4.9458070754448622</v>
      </c>
    </row>
    <row r="7" spans="1:39" x14ac:dyDescent="0.2">
      <c r="A7" s="16" t="s">
        <v>15</v>
      </c>
      <c r="B7" s="13">
        <v>5</v>
      </c>
      <c r="C7" s="8">
        <v>31</v>
      </c>
      <c r="D7" s="20">
        <v>1.8167120202798313</v>
      </c>
      <c r="E7" s="11">
        <f t="shared" si="0"/>
        <v>-4.4792024529893837E-5</v>
      </c>
      <c r="F7" s="5">
        <v>1.7253785522374259</v>
      </c>
      <c r="G7" s="5">
        <v>0.88100841071731595</v>
      </c>
      <c r="H7" s="5">
        <v>0.16045317034327886</v>
      </c>
      <c r="I7" s="5">
        <v>0.28461584593740236</v>
      </c>
      <c r="J7" s="5">
        <v>0.56411482080283659</v>
      </c>
      <c r="K7" s="5">
        <v>-0.45718462511179603</v>
      </c>
      <c r="L7" s="5">
        <v>-0.40105015917257264</v>
      </c>
      <c r="M7" s="5">
        <v>-3.8578672242075021</v>
      </c>
      <c r="N7" s="5">
        <v>-3.573782652634595E-3</v>
      </c>
      <c r="O7" s="5">
        <v>-1.2872711456293583E-2</v>
      </c>
      <c r="P7" s="5">
        <v>2.937862447999234E-2</v>
      </c>
      <c r="Q7" s="5">
        <v>-1.453185393564476E-3</v>
      </c>
      <c r="R7" s="5">
        <v>0.87379569084592368</v>
      </c>
      <c r="S7" s="5">
        <v>2.031923800885489</v>
      </c>
      <c r="T7" s="5">
        <v>1.3931076336191184</v>
      </c>
      <c r="U7" s="17">
        <f t="shared" si="1"/>
        <v>-5.1310693633954685E-6</v>
      </c>
      <c r="V7" s="5">
        <v>0.33812084219574395</v>
      </c>
      <c r="W7" s="5">
        <v>0.46780725075819835</v>
      </c>
      <c r="X7" s="5">
        <v>3.573782652634595E-3</v>
      </c>
      <c r="Y7" s="5">
        <v>5.3141488085877049E-3</v>
      </c>
      <c r="Z7" s="5">
        <v>-0.72548914967338896</v>
      </c>
      <c r="AA7" s="5">
        <v>-0.56411482080283659</v>
      </c>
      <c r="AB7" s="5">
        <v>-1.4874817625698622</v>
      </c>
      <c r="AC7" s="5">
        <v>-0.16045317034327886</v>
      </c>
      <c r="AD7" s="5">
        <v>6.6046408675678996E-3</v>
      </c>
      <c r="AE7" s="5">
        <v>9.9230741396281359E-3</v>
      </c>
      <c r="AF7" s="5">
        <v>1.4192035968297169E-4</v>
      </c>
      <c r="AG7" s="5">
        <v>1.7665208084945243E-2</v>
      </c>
      <c r="AH7" s="5">
        <v>3.4814905380721326</v>
      </c>
      <c r="AI7" s="5">
        <v>-0.88287501675696745</v>
      </c>
      <c r="AJ7" s="5">
        <v>-7.3570128855851319E-2</v>
      </c>
      <c r="AK7" s="5">
        <v>-3.6413894204822129E-3</v>
      </c>
      <c r="AL7" s="5">
        <v>3.3866667373581127E-2</v>
      </c>
      <c r="AM7" s="5">
        <v>2.7392076608247029</v>
      </c>
    </row>
    <row r="8" spans="1:39" x14ac:dyDescent="0.2">
      <c r="A8" s="16" t="s">
        <v>15</v>
      </c>
      <c r="B8" s="13">
        <v>6</v>
      </c>
      <c r="C8" s="8">
        <v>30</v>
      </c>
      <c r="D8" s="20">
        <v>1.0956546819065485</v>
      </c>
      <c r="E8" s="11">
        <f t="shared" si="0"/>
        <v>-1.0702186517286272E-4</v>
      </c>
      <c r="F8" s="5">
        <v>1.0086869072265792</v>
      </c>
      <c r="G8" s="5">
        <v>0.38577033521992099</v>
      </c>
      <c r="H8" s="5">
        <v>0.44753362983132361</v>
      </c>
      <c r="I8" s="5">
        <v>0.28275650995718993</v>
      </c>
      <c r="J8" s="5">
        <v>1.8104403825593187</v>
      </c>
      <c r="K8" s="5">
        <v>-0.36052920079325834</v>
      </c>
      <c r="L8" s="5">
        <v>-0.72803837520239656</v>
      </c>
      <c r="M8" s="5">
        <v>-4.529682588465394</v>
      </c>
      <c r="N8" s="5">
        <v>-5.8400344142351523E-3</v>
      </c>
      <c r="O8" s="5">
        <v>-5.0131218708611196E-2</v>
      </c>
      <c r="P8" s="5">
        <v>6.3029649322216913E-2</v>
      </c>
      <c r="Q8" s="5">
        <v>8.7618070565771439E-3</v>
      </c>
      <c r="R8" s="5">
        <v>0.3711335813564749</v>
      </c>
      <c r="S8" s="5">
        <v>2.3916562750956696</v>
      </c>
      <c r="T8" s="5">
        <v>2.3190956320401979</v>
      </c>
      <c r="U8" s="17">
        <f t="shared" si="1"/>
        <v>-3.4928111069199019E-5</v>
      </c>
      <c r="V8" s="5">
        <v>0.55344517643058022</v>
      </c>
      <c r="W8" s="5">
        <v>1.2426425339911864</v>
      </c>
      <c r="X8" s="5">
        <v>5.8400344142351523E-3</v>
      </c>
      <c r="Y8" s="5">
        <v>6.9434840845337574E-3</v>
      </c>
      <c r="Z8" s="5">
        <v>-3.0345465057929393</v>
      </c>
      <c r="AA8" s="5">
        <v>-1.8104403825593187</v>
      </c>
      <c r="AB8" s="5">
        <v>-4.1488623223579344</v>
      </c>
      <c r="AC8" s="5">
        <v>-0.44753362983132361</v>
      </c>
      <c r="AD8" s="5">
        <v>-1.8935200185751861E-2</v>
      </c>
      <c r="AE8" s="5">
        <v>2.3297487362215343E-2</v>
      </c>
      <c r="AF8" s="5">
        <v>1.2965204269541572E-2</v>
      </c>
      <c r="AG8" s="5">
        <v>6.1933615054180567E-2</v>
      </c>
      <c r="AH8" s="5">
        <v>9.8723112090499239</v>
      </c>
      <c r="AI8" s="5">
        <v>-0.85790837193220426</v>
      </c>
      <c r="AJ8" s="5">
        <v>-4.0824094564294783E-2</v>
      </c>
      <c r="AK8" s="5">
        <v>-4.8253165344033309E-2</v>
      </c>
      <c r="AL8" s="5">
        <v>3.4142904688269707E-2</v>
      </c>
      <c r="AM8" s="5">
        <v>0.50278007920912493</v>
      </c>
    </row>
    <row r="9" spans="1:39" x14ac:dyDescent="0.2">
      <c r="A9" s="16" t="s">
        <v>15</v>
      </c>
      <c r="B9" s="13">
        <v>7</v>
      </c>
      <c r="C9" s="8">
        <v>31</v>
      </c>
      <c r="D9" s="20">
        <v>5.6642805780126142E-2</v>
      </c>
      <c r="E9" s="11">
        <f t="shared" si="0"/>
        <v>-9.6185389730878146E-5</v>
      </c>
      <c r="F9" s="5">
        <v>0.45428384024776725</v>
      </c>
      <c r="G9" s="5">
        <v>0.15480623883102729</v>
      </c>
      <c r="H9" s="5">
        <v>0.51030770722281005</v>
      </c>
      <c r="I9" s="5">
        <v>0.28255220075140736</v>
      </c>
      <c r="J9" s="5">
        <v>1.9913302215341331</v>
      </c>
      <c r="K9" s="5">
        <v>-0.19674234858733064</v>
      </c>
      <c r="L9" s="5">
        <v>-0.90844276077191866</v>
      </c>
      <c r="M9" s="5">
        <v>-4.1415604405740805</v>
      </c>
      <c r="N9" s="5">
        <v>-6.0099958592552023E-3</v>
      </c>
      <c r="O9" s="5">
        <v>-4.6374920772329027E-2</v>
      </c>
      <c r="P9" s="5">
        <v>5.5023812532963179E-2</v>
      </c>
      <c r="Q9" s="5">
        <v>-1.7726853365698885E-2</v>
      </c>
      <c r="R9" s="5">
        <v>0.11303740659020926</v>
      </c>
      <c r="S9" s="5">
        <v>1.8120625126106908</v>
      </c>
      <c r="T9" s="5">
        <v>-0.91158217426192067</v>
      </c>
      <c r="U9" s="17">
        <f t="shared" si="1"/>
        <v>-3.7338140813747422E-5</v>
      </c>
      <c r="V9" s="5">
        <v>0.81201793867092187</v>
      </c>
      <c r="W9" s="5">
        <v>1.4915466698592224</v>
      </c>
      <c r="X9" s="5">
        <v>6.0099958592552023E-3</v>
      </c>
      <c r="Y9" s="5">
        <v>7.7357219458012837E-3</v>
      </c>
      <c r="Z9" s="5">
        <v>-3.7772007318172269</v>
      </c>
      <c r="AA9" s="5">
        <v>-1.9913302215341331</v>
      </c>
      <c r="AB9" s="5">
        <v>-4.7308096587308253</v>
      </c>
      <c r="AC9" s="5">
        <v>-0.51030770722281005</v>
      </c>
      <c r="AD9" s="5">
        <v>-1.8939080081046951E-2</v>
      </c>
      <c r="AE9" s="5">
        <v>1.929727261120702E-2</v>
      </c>
      <c r="AF9" s="5">
        <v>-9.2915582928955378E-3</v>
      </c>
      <c r="AG9" s="5">
        <v>-5.4639022372499884E-3</v>
      </c>
      <c r="AH9" s="5">
        <v>7.7951157485670448</v>
      </c>
      <c r="AI9" s="5">
        <v>-0.2704218595491229</v>
      </c>
      <c r="AJ9" s="5">
        <v>-2.6993816909537852E-2</v>
      </c>
      <c r="AK9" s="5">
        <v>-3.9296750575645148E-2</v>
      </c>
      <c r="AL9" s="5">
        <v>2.7122100255982658E-2</v>
      </c>
      <c r="AM9" s="5">
        <v>0.19157417146326883</v>
      </c>
    </row>
    <row r="10" spans="1:39" x14ac:dyDescent="0.2">
      <c r="A10" s="16" t="s">
        <v>15</v>
      </c>
      <c r="B10" s="13">
        <v>8</v>
      </c>
      <c r="C10" s="8">
        <v>31</v>
      </c>
      <c r="D10" s="20">
        <v>-0.42133503525902788</v>
      </c>
      <c r="E10" s="11">
        <f t="shared" si="0"/>
        <v>-5.8007698476025826E-5</v>
      </c>
      <c r="F10" s="5">
        <v>0.24531891718317397</v>
      </c>
      <c r="G10" s="5">
        <v>8.449665015845001E-2</v>
      </c>
      <c r="H10" s="5">
        <v>0.33225412621032396</v>
      </c>
      <c r="I10" s="5">
        <v>0.28338595429871527</v>
      </c>
      <c r="J10" s="5">
        <v>0.92446652151871311</v>
      </c>
      <c r="K10" s="5">
        <v>-0.11305444674882557</v>
      </c>
      <c r="L10" s="5">
        <v>-0.79634940227012874</v>
      </c>
      <c r="M10" s="5">
        <v>-3.0349701562277627</v>
      </c>
      <c r="N10" s="5">
        <v>-3.5073164845105189E-3</v>
      </c>
      <c r="O10" s="5">
        <v>-2.6983904519298534E-2</v>
      </c>
      <c r="P10" s="5">
        <v>3.6444456926751287E-2</v>
      </c>
      <c r="Q10" s="5">
        <v>-3.179906440919221E-2</v>
      </c>
      <c r="R10" s="5">
        <v>0.12732233414400659</v>
      </c>
      <c r="S10" s="5">
        <v>1.5515822872620797</v>
      </c>
      <c r="T10" s="5">
        <v>-1.2702211085069601</v>
      </c>
      <c r="U10" s="17">
        <f t="shared" si="1"/>
        <v>-1.4984827638286902E-5</v>
      </c>
      <c r="V10" s="5">
        <v>0.79080296993473409</v>
      </c>
      <c r="W10" s="5">
        <v>1.0181560516128014</v>
      </c>
      <c r="X10" s="5">
        <v>3.5073164845105189E-3</v>
      </c>
      <c r="Y10" s="5">
        <v>4.9930110721994464E-3</v>
      </c>
      <c r="Z10" s="5">
        <v>-2.3946301620270156</v>
      </c>
      <c r="AA10" s="5">
        <v>-0.92446652151871311</v>
      </c>
      <c r="AB10" s="5">
        <v>-3.0801632158787928</v>
      </c>
      <c r="AC10" s="5">
        <v>-0.33225412621032396</v>
      </c>
      <c r="AD10" s="5">
        <v>-3.7053202061220554E-3</v>
      </c>
      <c r="AE10" s="5">
        <v>6.70213735660733E-3</v>
      </c>
      <c r="AF10" s="5">
        <v>-8.4977824384445816E-3</v>
      </c>
      <c r="AG10" s="5">
        <v>-1.3244587128289406E-2</v>
      </c>
      <c r="AH10" s="5">
        <v>3.66256413561225</v>
      </c>
      <c r="AI10" s="5">
        <v>-0.41950897148210653</v>
      </c>
      <c r="AJ10" s="5">
        <v>-1.8318897565109703E-2</v>
      </c>
      <c r="AK10" s="5">
        <v>-3.0346558945107103E-2</v>
      </c>
      <c r="AL10" s="5">
        <v>1.7791580182168056E-2</v>
      </c>
      <c r="AM10" s="5">
        <v>0.13706783207478648</v>
      </c>
    </row>
    <row r="11" spans="1:39" x14ac:dyDescent="0.2">
      <c r="A11" s="16" t="s">
        <v>15</v>
      </c>
      <c r="B11" s="13">
        <v>9</v>
      </c>
      <c r="C11" s="8">
        <v>30</v>
      </c>
      <c r="D11" s="20">
        <v>-0.38420804274225284</v>
      </c>
      <c r="E11" s="11">
        <f t="shared" si="0"/>
        <v>2.9944243865598352E-6</v>
      </c>
      <c r="F11" s="5">
        <v>0.17444029995590976</v>
      </c>
      <c r="G11" s="5">
        <v>6.1805253976756028E-2</v>
      </c>
      <c r="H11" s="5">
        <v>0.21768383935124799</v>
      </c>
      <c r="I11" s="5">
        <v>0.28184262315550257</v>
      </c>
      <c r="J11" s="5">
        <v>0.35140538724987969</v>
      </c>
      <c r="K11" s="5">
        <v>-8.1206546495985771E-2</v>
      </c>
      <c r="L11" s="5">
        <v>-0.65051747450441377</v>
      </c>
      <c r="M11" s="5">
        <v>-2.447639103665499</v>
      </c>
      <c r="N11" s="5">
        <v>-2.147400993856039E-3</v>
      </c>
      <c r="O11" s="5">
        <v>-1.9024788738119601E-2</v>
      </c>
      <c r="P11" s="5">
        <v>1.8366554280946579E-2</v>
      </c>
      <c r="Q11" s="5">
        <v>-9.8834684430130597E-3</v>
      </c>
      <c r="R11" s="5">
        <v>0.10904313230274033</v>
      </c>
      <c r="S11" s="5">
        <v>1.6116266442500382</v>
      </c>
      <c r="T11" s="5">
        <v>-0.67509567369074475</v>
      </c>
      <c r="U11" s="17">
        <f t="shared" si="1"/>
        <v>6.3012502016235317E-7</v>
      </c>
      <c r="V11" s="5">
        <v>0.64726019934063717</v>
      </c>
      <c r="W11" s="5">
        <v>0.64250953489442586</v>
      </c>
      <c r="X11" s="5">
        <v>2.147400993856039E-3</v>
      </c>
      <c r="Y11" s="5">
        <v>3.174143001735864E-3</v>
      </c>
      <c r="Z11" s="5">
        <v>-1.3429614946482009</v>
      </c>
      <c r="AA11" s="5">
        <v>-0.35140538724987969</v>
      </c>
      <c r="AB11" s="5">
        <v>-2.0180389127486924</v>
      </c>
      <c r="AC11" s="5">
        <v>-0.21768383935124799</v>
      </c>
      <c r="AD11" s="5">
        <v>7.1679357057060689E-4</v>
      </c>
      <c r="AE11" s="5">
        <v>2.9621039792813832E-3</v>
      </c>
      <c r="AF11" s="5">
        <v>-1.6578434763167135E-3</v>
      </c>
      <c r="AG11" s="5">
        <v>-8.3334192075228391E-3</v>
      </c>
      <c r="AH11" s="5">
        <v>1.966215677335629</v>
      </c>
      <c r="AI11" s="5">
        <v>-0.45612179455509089</v>
      </c>
      <c r="AJ11" s="5">
        <v>-1.4356872752546972E-2</v>
      </c>
      <c r="AK11" s="5">
        <v>-2.6427416788873958E-2</v>
      </c>
      <c r="AL11" s="5">
        <v>6.5186703738546493E-3</v>
      </c>
      <c r="AM11" s="5">
        <v>0.1394013557623566</v>
      </c>
    </row>
    <row r="12" spans="1:39" x14ac:dyDescent="0.2">
      <c r="A12" s="16" t="s">
        <v>15</v>
      </c>
      <c r="B12" s="13">
        <v>10</v>
      </c>
      <c r="C12" s="8">
        <v>31</v>
      </c>
      <c r="D12" s="20">
        <v>-0.50181710010661029</v>
      </c>
      <c r="E12" s="11">
        <f t="shared" si="0"/>
        <v>1.2528219991425615E-5</v>
      </c>
      <c r="F12" s="5">
        <v>0.16068607945580818</v>
      </c>
      <c r="G12" s="5">
        <v>6.0850250377520114E-2</v>
      </c>
      <c r="H12" s="5">
        <v>0.14656347860115523</v>
      </c>
      <c r="I12" s="5">
        <v>0.27938262704481526</v>
      </c>
      <c r="J12" s="5">
        <v>0.15508777374643723</v>
      </c>
      <c r="K12" s="5">
        <v>-6.9962061728064712E-2</v>
      </c>
      <c r="L12" s="5">
        <v>-0.51685007619561663</v>
      </c>
      <c r="M12" s="5">
        <v>-2.1879590838028151</v>
      </c>
      <c r="N12" s="5">
        <v>-1.4860113558350357E-3</v>
      </c>
      <c r="O12" s="5">
        <v>-1.6914298905880146E-2</v>
      </c>
      <c r="P12" s="5">
        <v>2.3299878293324932E-3</v>
      </c>
      <c r="Q12" s="5">
        <v>4.3976000994912397E-3</v>
      </c>
      <c r="R12" s="5">
        <v>5.8373354284377829E-2</v>
      </c>
      <c r="S12" s="5">
        <v>1.4236958086626552</v>
      </c>
      <c r="T12" s="5">
        <v>-0.49319273530214158</v>
      </c>
      <c r="U12" s="17">
        <f t="shared" si="1"/>
        <v>1.4464841019412589E-6</v>
      </c>
      <c r="V12" s="5">
        <v>0.50932443846927633</v>
      </c>
      <c r="W12" s="5">
        <v>0.40829253436532226</v>
      </c>
      <c r="X12" s="5">
        <v>1.4860113558350357E-3</v>
      </c>
      <c r="Y12" s="5">
        <v>2.3269122389194246E-3</v>
      </c>
      <c r="Z12" s="5">
        <v>-0.72671986526950738</v>
      </c>
      <c r="AA12" s="5">
        <v>-0.15508777374643723</v>
      </c>
      <c r="AB12" s="5">
        <v>-1.3587173210218444</v>
      </c>
      <c r="AC12" s="5">
        <v>-0.14656347860115523</v>
      </c>
      <c r="AD12" s="5">
        <v>2.2651795048328122E-3</v>
      </c>
      <c r="AE12" s="5">
        <v>1.4197341374400524E-3</v>
      </c>
      <c r="AF12" s="5">
        <v>-1.1484371632571055E-4</v>
      </c>
      <c r="AG12" s="5">
        <v>-9.484063363270314E-3</v>
      </c>
      <c r="AH12" s="5">
        <v>0.9783812468288744</v>
      </c>
      <c r="AI12" s="5">
        <v>-0.3773674562310938</v>
      </c>
      <c r="AJ12" s="5">
        <v>-1.4899503632869245E-2</v>
      </c>
      <c r="AK12" s="5">
        <v>-2.5545711386782338E-2</v>
      </c>
      <c r="AL12" s="5">
        <v>-3.7351731917714555E-3</v>
      </c>
      <c r="AM12" s="5">
        <v>0.25231749148245602</v>
      </c>
    </row>
    <row r="13" spans="1:39" x14ac:dyDescent="0.2">
      <c r="A13" s="16" t="s">
        <v>15</v>
      </c>
      <c r="B13" s="13">
        <v>11</v>
      </c>
      <c r="C13" s="8">
        <v>30</v>
      </c>
      <c r="D13" s="20">
        <v>-0.77920769104769771</v>
      </c>
      <c r="E13" s="11">
        <f t="shared" si="0"/>
        <v>4.089981987176472E-5</v>
      </c>
      <c r="F13" s="5">
        <v>0.2234357049646522</v>
      </c>
      <c r="G13" s="5">
        <v>8.6972115718937953E-2</v>
      </c>
      <c r="H13" s="5">
        <v>8.9888535279339488E-2</v>
      </c>
      <c r="I13" s="5">
        <v>0.27990921623236908</v>
      </c>
      <c r="J13" s="5">
        <v>6.9305953324771546E-2</v>
      </c>
      <c r="K13" s="5">
        <v>-6.8071692074871848E-2</v>
      </c>
      <c r="L13" s="5">
        <v>-0.38797336578464109</v>
      </c>
      <c r="M13" s="5">
        <v>-2.0149094385786857</v>
      </c>
      <c r="N13" s="5">
        <v>-1.2798128810808155E-3</v>
      </c>
      <c r="O13" s="5">
        <v>-1.5206767983779821E-2</v>
      </c>
      <c r="P13" s="5">
        <v>4.6544305995596513E-3</v>
      </c>
      <c r="Q13" s="5">
        <v>1.2283522360890232E-2</v>
      </c>
      <c r="R13" s="5">
        <v>-2.7794487451382893E-2</v>
      </c>
      <c r="S13" s="5">
        <v>0.96961929504609601</v>
      </c>
      <c r="T13" s="5">
        <v>-0.37245000132848266</v>
      </c>
      <c r="U13" s="17">
        <f t="shared" si="1"/>
        <v>3.3624822496913787E-6</v>
      </c>
      <c r="V13" s="5">
        <v>0.40499481006799337</v>
      </c>
      <c r="W13" s="5">
        <v>0.25261101199908731</v>
      </c>
      <c r="X13" s="5">
        <v>1.2798128810808155E-3</v>
      </c>
      <c r="Y13" s="5">
        <v>3.0778638361798789E-3</v>
      </c>
      <c r="Z13" s="5">
        <v>-0.34183279728207377</v>
      </c>
      <c r="AA13" s="5">
        <v>-6.9305953324771546E-2</v>
      </c>
      <c r="AB13" s="5">
        <v>-0.83331202918776537</v>
      </c>
      <c r="AC13" s="5">
        <v>-8.9888535279339488E-2</v>
      </c>
      <c r="AD13" s="5">
        <v>2.5516036222566377E-3</v>
      </c>
      <c r="AE13" s="5">
        <v>1.0981121156804358E-3</v>
      </c>
      <c r="AF13" s="5">
        <v>1.1638735916225965E-4</v>
      </c>
      <c r="AG13" s="5">
        <v>-2.6072070296077745E-2</v>
      </c>
      <c r="AH13" s="5">
        <v>0.32223514464235425</v>
      </c>
      <c r="AI13" s="5">
        <v>-0.16875435667020516</v>
      </c>
      <c r="AJ13" s="5">
        <v>-2.4767429086344016E-2</v>
      </c>
      <c r="AK13" s="5">
        <v>-1.2770898145690967E-2</v>
      </c>
      <c r="AL13" s="5">
        <v>-1.752540367409466E-2</v>
      </c>
      <c r="AM13" s="5">
        <v>0.62529015016749578</v>
      </c>
    </row>
    <row r="14" spans="1:39" x14ac:dyDescent="0.2">
      <c r="A14" s="16" t="s">
        <v>15</v>
      </c>
      <c r="B14" s="13">
        <v>12</v>
      </c>
      <c r="C14" s="8">
        <v>31</v>
      </c>
      <c r="D14" s="20">
        <v>-1.0025092969880003</v>
      </c>
      <c r="E14" s="11">
        <f t="shared" si="0"/>
        <v>3.8707025863171651E-5</v>
      </c>
      <c r="F14" s="5">
        <v>0.28130073552400214</v>
      </c>
      <c r="G14" s="5">
        <v>0.1012466343785282</v>
      </c>
      <c r="H14" s="5">
        <v>5.2815617854315287E-2</v>
      </c>
      <c r="I14" s="5">
        <v>0.28361654072062686</v>
      </c>
      <c r="J14" s="5">
        <v>3.1136955060702114E-2</v>
      </c>
      <c r="K14" s="5">
        <v>-5.7787344186765455E-2</v>
      </c>
      <c r="L14" s="5">
        <v>-0.27094736733679958</v>
      </c>
      <c r="M14" s="5">
        <v>-1.7513562462294605</v>
      </c>
      <c r="N14" s="5">
        <v>-1.1397608252724366E-3</v>
      </c>
      <c r="O14" s="5">
        <v>-1.702818185884386E-2</v>
      </c>
      <c r="P14" s="5">
        <v>2.2256843853726642E-3</v>
      </c>
      <c r="Q14" s="5">
        <v>1.3679365045639427E-2</v>
      </c>
      <c r="R14" s="5">
        <v>-0.11990747190813002</v>
      </c>
      <c r="S14" s="5">
        <v>0.44967424941394796</v>
      </c>
      <c r="T14" s="5">
        <v>-0.2071094280734487</v>
      </c>
      <c r="U14" s="17">
        <f t="shared" si="1"/>
        <v>2.1984234031269256E-6</v>
      </c>
      <c r="V14" s="5">
        <v>0.32357335989965924</v>
      </c>
      <c r="W14" s="5">
        <v>0.15917153820388896</v>
      </c>
      <c r="X14" s="5">
        <v>1.1397608252724366E-3</v>
      </c>
      <c r="Y14" s="5">
        <v>4.7456727130646102E-3</v>
      </c>
      <c r="Z14" s="5">
        <v>-0.1526216738771182</v>
      </c>
      <c r="AA14" s="5">
        <v>-3.1136955060702114E-2</v>
      </c>
      <c r="AB14" s="5">
        <v>-0.48962739890801293</v>
      </c>
      <c r="AC14" s="5">
        <v>-5.2815617854315287E-2</v>
      </c>
      <c r="AD14" s="5">
        <v>1.1058637072388149E-3</v>
      </c>
      <c r="AE14" s="5">
        <v>5.9208889768816182E-4</v>
      </c>
      <c r="AF14" s="5">
        <v>3.1651235848181413E-4</v>
      </c>
      <c r="AG14" s="5">
        <v>-4.5273293702554097E-2</v>
      </c>
      <c r="AH14" s="5">
        <v>7.3722913147362998E-2</v>
      </c>
      <c r="AI14" s="5">
        <v>-0.12549566961273936</v>
      </c>
      <c r="AJ14" s="5">
        <v>-4.2374508612080655E-2</v>
      </c>
      <c r="AK14" s="5">
        <v>-6.2785536925835975E-4</v>
      </c>
      <c r="AL14" s="5">
        <v>-2.5190395703122526E-2</v>
      </c>
      <c r="AM14" s="5">
        <v>0.75969929052179774</v>
      </c>
    </row>
    <row r="15" spans="1:39" s="2" customFormat="1" ht="16" thickBot="1" x14ac:dyDescent="0.25">
      <c r="A15" s="18" t="s">
        <v>15</v>
      </c>
      <c r="B15" s="14" t="s">
        <v>29</v>
      </c>
      <c r="C15" s="1"/>
      <c r="D15" s="21">
        <f>SUMPRODUCT(D3:D14, $C3:$C14)/SUM($C3:$C14)</f>
        <v>1.9626128148992741E-4</v>
      </c>
      <c r="E15" s="22">
        <f t="shared" si="0"/>
        <v>-8.5957970451062884E-6</v>
      </c>
      <c r="F15" s="23">
        <f t="shared" ref="F15:W15" si="2">SUMPRODUCT(F3:F14, $C3:$C14)/SUM($C3:$C14)</f>
        <v>0.63365170336368326</v>
      </c>
      <c r="G15" s="23">
        <f t="shared" si="2"/>
        <v>0.27990455411690651</v>
      </c>
      <c r="H15" s="23">
        <f t="shared" si="2"/>
        <v>0.17651637320240873</v>
      </c>
      <c r="I15" s="23">
        <f t="shared" si="2"/>
        <v>0.28267657187548861</v>
      </c>
      <c r="J15" s="23">
        <f t="shared" si="2"/>
        <v>0.51267921395396265</v>
      </c>
      <c r="K15" s="23">
        <f t="shared" si="2"/>
        <v>-0.15577005736021973</v>
      </c>
      <c r="L15" s="23">
        <f t="shared" si="2"/>
        <v>-0.44696002930193801</v>
      </c>
      <c r="M15" s="23">
        <f t="shared" si="2"/>
        <v>-2.5989935733423208</v>
      </c>
      <c r="N15" s="23">
        <f t="shared" si="2"/>
        <v>-2.5816998794020241E-3</v>
      </c>
      <c r="O15" s="23">
        <f t="shared" si="2"/>
        <v>-1.8941543746262571E-2</v>
      </c>
      <c r="P15" s="23">
        <f t="shared" si="2"/>
        <v>2.0462117409493462E-2</v>
      </c>
      <c r="Q15" s="23">
        <f t="shared" si="2"/>
        <v>-1.8592597336621471E-3</v>
      </c>
      <c r="R15" s="23">
        <f t="shared" si="2"/>
        <v>0.15307099524168033</v>
      </c>
      <c r="S15" s="23">
        <f t="shared" si="2"/>
        <v>1.1663322996846266</v>
      </c>
      <c r="T15" s="23">
        <f t="shared" si="2"/>
        <v>-8.3475911084063885E-6</v>
      </c>
      <c r="U15" s="24">
        <f t="shared" si="1"/>
        <v>-6.7863706211789772E-6</v>
      </c>
      <c r="V15" s="23">
        <f t="shared" si="2"/>
        <v>0.44900096338598738</v>
      </c>
      <c r="W15" s="23">
        <f t="shared" si="2"/>
        <v>0.51936885197363958</v>
      </c>
      <c r="X15" s="23">
        <f>SUMPRODUCT(X3:X14, $C3:$C14)/SUM($C3:$C14)</f>
        <v>2.5816998794020241E-3</v>
      </c>
      <c r="Y15" s="23">
        <f t="shared" ref="Y15" si="3">SUMPRODUCT(Y3:Y14, $C3:$C14)/SUM($C3:$C14)</f>
        <v>5.3376204694396646E-3</v>
      </c>
      <c r="Z15" s="23">
        <f t="shared" ref="Z15" si="4">SUMPRODUCT(Z3:Z14, $C3:$C14)/SUM($C3:$C14)</f>
        <v>-1.0745009234238432</v>
      </c>
      <c r="AA15" s="23">
        <f t="shared" ref="AA15" si="5">SUMPRODUCT(AA3:AA14, $C3:$C14)/SUM($C3:$C14)</f>
        <v>-0.51267921395396265</v>
      </c>
      <c r="AB15" s="23">
        <f t="shared" ref="AB15" si="6">SUMPRODUCT(AB3:AB14, $C3:$C14)/SUM($C3:$C14)</f>
        <v>-1.6363957502327728</v>
      </c>
      <c r="AC15" s="23">
        <f t="shared" ref="AC15" si="7">SUMPRODUCT(AC3:AC14, $C3:$C14)/SUM($C3:$C14)</f>
        <v>-0.17651637320240873</v>
      </c>
      <c r="AD15" s="23">
        <f t="shared" ref="AD15" si="8">SUMPRODUCT(AD3:AD14, $C3:$C14)/SUM($C3:$C14)</f>
        <v>-1.8372654038534858E-3</v>
      </c>
      <c r="AE15" s="23">
        <f t="shared" ref="AE15" si="9">SUMPRODUCT(AE3:AE14, $C3:$C14)/SUM($C3:$C14)</f>
        <v>5.7846364353642474E-3</v>
      </c>
      <c r="AF15" s="23">
        <f t="shared" ref="AF15" si="10">SUMPRODUCT(AF3:AF14, $C3:$C14)/SUM($C3:$C14)</f>
        <v>-7.2033650950019737E-4</v>
      </c>
      <c r="AG15" s="23">
        <f t="shared" ref="AG15" si="11">SUMPRODUCT(AG3:AG14, $C3:$C14)/SUM($C3:$C14)</f>
        <v>-1.7573270442991448E-2</v>
      </c>
      <c r="AH15" s="23">
        <f t="shared" ref="AH15" si="12">SUMPRODUCT(AH3:AH14, $C3:$C14)/SUM($C3:$C14)</f>
        <v>2.4381342270637707</v>
      </c>
      <c r="AI15" s="23">
        <f t="shared" ref="AI15" si="13">SUMPRODUCT(AI3:AI14, $C3:$C14)/SUM($C3:$C14)</f>
        <v>-1.7303789905090519E-4</v>
      </c>
      <c r="AJ15" s="23">
        <f>SUMPRODUCT(AJ3:AJ14, $C3:$C14)/SUM($C3:$C14)</f>
        <v>-3.6412384728793094E-2</v>
      </c>
      <c r="AK15" s="23">
        <f>SUMPRODUCT(AK3:AK14, $C3:$C14)/SUM($C3:$C14)</f>
        <v>-2.3166757118161355E-2</v>
      </c>
      <c r="AL15" s="23">
        <f>SUMPRODUCT(AL3:AL14, $C3:$C14)/SUM($C3:$C14)</f>
        <v>-1.1117046520224797E-2</v>
      </c>
      <c r="AM15" s="23">
        <f t="shared" ref="AM15" si="14">SUMPRODUCT(AM3:AM14, $C3:$C14)/SUM($C3:$C14)</f>
        <v>1.381283256773131</v>
      </c>
    </row>
    <row r="16" spans="1:39" x14ac:dyDescent="0.2">
      <c r="A16" s="15" t="s">
        <v>27</v>
      </c>
      <c r="B16" s="13">
        <v>1</v>
      </c>
      <c r="C16" s="8">
        <v>31</v>
      </c>
      <c r="D16" s="20">
        <v>4.4848538859122079E-2</v>
      </c>
      <c r="E16" s="11">
        <f>SUM(F16:S16)-D16</f>
        <v>2.6423677966257164E-5</v>
      </c>
      <c r="F16" s="5">
        <v>0.3511644938576523</v>
      </c>
      <c r="G16" s="5">
        <v>0.23386074316818115</v>
      </c>
      <c r="H16" s="5">
        <v>8.2258661566287944E-2</v>
      </c>
      <c r="I16" s="5">
        <v>0.20048562168443074</v>
      </c>
      <c r="J16" s="5">
        <v>2.1628350926056403E-2</v>
      </c>
      <c r="K16" s="5">
        <v>-9.6575532717837295E-2</v>
      </c>
      <c r="L16" s="5">
        <v>-0.24003831465374362</v>
      </c>
      <c r="M16" s="5">
        <v>-1.630124867521145</v>
      </c>
      <c r="N16" s="5">
        <v>-1.2093450530008046E-3</v>
      </c>
      <c r="O16" s="5">
        <v>-2.1542758156240571E-2</v>
      </c>
      <c r="P16" s="5">
        <v>2.5039782637219971E-2</v>
      </c>
      <c r="Q16" s="5">
        <v>-6.5895801195375624E-3</v>
      </c>
      <c r="R16" s="5">
        <v>0.12814512119517024</v>
      </c>
      <c r="S16" s="5">
        <v>0.99837258572359433</v>
      </c>
      <c r="T16" s="5">
        <v>-1.5671197234127823E-2</v>
      </c>
      <c r="U16" s="17">
        <f t="shared" si="1"/>
        <v>2.1911135905904044E-6</v>
      </c>
      <c r="V16" s="5">
        <v>0.21120111123715471</v>
      </c>
      <c r="W16" s="5">
        <v>0.17378150646091645</v>
      </c>
      <c r="X16" s="5">
        <v>1.2093450530008046E-3</v>
      </c>
      <c r="Y16" s="5">
        <v>4.3542427170926642E-3</v>
      </c>
      <c r="Z16" s="5">
        <v>-0.23240344210425434</v>
      </c>
      <c r="AA16" s="5">
        <v>-2.1628350926056403E-2</v>
      </c>
      <c r="AB16" s="5">
        <v>-0.76257925383493408</v>
      </c>
      <c r="AC16" s="5">
        <v>-8.2258661566287944E-2</v>
      </c>
      <c r="AD16" s="5">
        <v>2.6553309070483752E-3</v>
      </c>
      <c r="AE16" s="5">
        <v>1.4488877151402628E-3</v>
      </c>
      <c r="AF16" s="5">
        <v>-2.7032298875822013E-4</v>
      </c>
      <c r="AG16" s="5">
        <v>-2.6584094135187447E-2</v>
      </c>
      <c r="AH16" s="5">
        <v>0.71540469534458784</v>
      </c>
      <c r="AI16" s="5">
        <v>0.4263002628113165</v>
      </c>
      <c r="AJ16" s="5">
        <v>-1.7053585269022693E-2</v>
      </c>
      <c r="AK16" s="5">
        <v>-1.0683431767152895E-2</v>
      </c>
      <c r="AL16" s="5">
        <v>3.246918646515861E-2</v>
      </c>
      <c r="AM16" s="5">
        <v>1.3901706369146651</v>
      </c>
    </row>
    <row r="17" spans="1:39" x14ac:dyDescent="0.2">
      <c r="A17" s="16" t="s">
        <v>27</v>
      </c>
      <c r="B17" s="13">
        <v>2</v>
      </c>
      <c r="C17" s="8">
        <v>28</v>
      </c>
      <c r="D17" s="20">
        <v>0.37073734201239456</v>
      </c>
      <c r="E17" s="11">
        <f t="shared" si="0"/>
        <v>3.5205244872382746E-5</v>
      </c>
      <c r="F17" s="5">
        <v>0.80934139855804088</v>
      </c>
      <c r="G17" s="5">
        <v>0.5570780533361086</v>
      </c>
      <c r="H17" s="5">
        <v>9.4140166260834296E-2</v>
      </c>
      <c r="I17" s="5">
        <v>0.21932027203597612</v>
      </c>
      <c r="J17" s="5">
        <v>2.9593520478070248E-2</v>
      </c>
      <c r="K17" s="5">
        <v>-0.21130988634921247</v>
      </c>
      <c r="L17" s="5">
        <v>-0.28958742514667313</v>
      </c>
      <c r="M17" s="5">
        <v>-2.2989276401150014</v>
      </c>
      <c r="N17" s="5">
        <v>-2.3804539155203659E-3</v>
      </c>
      <c r="O17" s="5">
        <v>-3.1772014998396762E-2</v>
      </c>
      <c r="P17" s="5">
        <v>2.2348686856781427E-2</v>
      </c>
      <c r="Q17" s="5">
        <v>-1.2250748741786473E-2</v>
      </c>
      <c r="R17" s="5">
        <v>0.2520890843535008</v>
      </c>
      <c r="S17" s="5">
        <v>1.2330895346445447</v>
      </c>
      <c r="T17" s="5">
        <v>9.7821208203092244E-2</v>
      </c>
      <c r="U17" s="17">
        <f t="shared" si="1"/>
        <v>2.9959695661135877E-6</v>
      </c>
      <c r="V17" s="5">
        <v>0.23790514994125547</v>
      </c>
      <c r="W17" s="5">
        <v>0.23474845006323633</v>
      </c>
      <c r="X17" s="5">
        <v>2.3804539155203659E-3</v>
      </c>
      <c r="Y17" s="5">
        <v>8.1393061243236562E-3</v>
      </c>
      <c r="Z17" s="5">
        <v>-0.26240700805148082</v>
      </c>
      <c r="AA17" s="5">
        <v>-2.9593520478070248E-2</v>
      </c>
      <c r="AB17" s="5">
        <v>-0.8727267919857149</v>
      </c>
      <c r="AC17" s="5">
        <v>-9.4140166260834296E-2</v>
      </c>
      <c r="AD17" s="5">
        <v>3.0502589288476868E-3</v>
      </c>
      <c r="AE17" s="5">
        <v>1.3366815652846658E-3</v>
      </c>
      <c r="AF17" s="5">
        <v>-1.318287153019643E-3</v>
      </c>
      <c r="AG17" s="5">
        <v>-4.931743064222105E-2</v>
      </c>
      <c r="AH17" s="5">
        <v>0.91976710820553109</v>
      </c>
      <c r="AI17" s="5">
        <v>0.65499687541101814</v>
      </c>
      <c r="AJ17" s="5">
        <v>-1.4831385328976234E-2</v>
      </c>
      <c r="AK17" s="5">
        <v>-6.8558216986598077E-3</v>
      </c>
      <c r="AL17" s="5">
        <v>2.9571760439386446E-2</v>
      </c>
      <c r="AM17" s="5">
        <v>2.7891068471320861</v>
      </c>
    </row>
    <row r="18" spans="1:39" x14ac:dyDescent="0.2">
      <c r="A18" s="16" t="s">
        <v>27</v>
      </c>
      <c r="B18" s="13">
        <v>3</v>
      </c>
      <c r="C18" s="8">
        <v>31</v>
      </c>
      <c r="D18" s="20">
        <v>0.62070917382246649</v>
      </c>
      <c r="E18" s="11">
        <f t="shared" si="0"/>
        <v>2.5039630448087102E-5</v>
      </c>
      <c r="F18" s="5">
        <v>1.1901500171634369</v>
      </c>
      <c r="G18" s="5">
        <v>0.76565885467505757</v>
      </c>
      <c r="H18" s="5">
        <v>0.12680134290357586</v>
      </c>
      <c r="I18" s="5">
        <v>0.23287729578735092</v>
      </c>
      <c r="J18" s="5">
        <v>6.5117102797791454E-2</v>
      </c>
      <c r="K18" s="5">
        <v>-0.35616041560018386</v>
      </c>
      <c r="L18" s="5">
        <v>-0.4099485097038848</v>
      </c>
      <c r="M18" s="5">
        <v>-3.0223327317804638</v>
      </c>
      <c r="N18" s="5">
        <v>-3.0890834376649506E-3</v>
      </c>
      <c r="O18" s="5">
        <v>-2.6789951798110574E-2</v>
      </c>
      <c r="P18" s="5">
        <v>9.3171096458975131E-3</v>
      </c>
      <c r="Q18" s="5">
        <v>-1.6381579436465583E-2</v>
      </c>
      <c r="R18" s="5">
        <v>0.5357986792020224</v>
      </c>
      <c r="S18" s="5">
        <v>1.529716083034556</v>
      </c>
      <c r="T18" s="5">
        <v>0.24443040549932998</v>
      </c>
      <c r="U18" s="17">
        <f t="shared" si="1"/>
        <v>2.5146740927906031E-6</v>
      </c>
      <c r="V18" s="5">
        <v>0.30033872651620958</v>
      </c>
      <c r="W18" s="5">
        <v>0.35578905067430544</v>
      </c>
      <c r="X18" s="5">
        <v>3.0890834376649506E-3</v>
      </c>
      <c r="Y18" s="5">
        <v>8.6547500041623121E-3</v>
      </c>
      <c r="Z18" s="5">
        <v>-0.41401708853419278</v>
      </c>
      <c r="AA18" s="5">
        <v>-6.5117102797791454E-2</v>
      </c>
      <c r="AB18" s="5">
        <v>-1.1755123606737663</v>
      </c>
      <c r="AC18" s="5">
        <v>-0.12680134290357586</v>
      </c>
      <c r="AD18" s="5">
        <v>2.4807784993026343E-3</v>
      </c>
      <c r="AE18" s="5">
        <v>1.0397611037825454E-3</v>
      </c>
      <c r="AF18" s="5">
        <v>-2.4865262042949388E-3</v>
      </c>
      <c r="AG18" s="5">
        <v>-3.9788561986940578E-2</v>
      </c>
      <c r="AH18" s="5">
        <v>1.3967637530385575</v>
      </c>
      <c r="AI18" s="5">
        <v>0.14970093965126105</v>
      </c>
      <c r="AJ18" s="5">
        <v>2.3911609202404528E-5</v>
      </c>
      <c r="AK18" s="5">
        <v>5.9735557271064057E-3</v>
      </c>
      <c r="AL18" s="5">
        <v>9.8828127304205916E-3</v>
      </c>
      <c r="AM18" s="5">
        <v>3.077852614308632</v>
      </c>
    </row>
    <row r="19" spans="1:39" x14ac:dyDescent="0.2">
      <c r="A19" s="16" t="s">
        <v>27</v>
      </c>
      <c r="B19" s="13">
        <v>4</v>
      </c>
      <c r="C19" s="8">
        <v>30</v>
      </c>
      <c r="D19" s="20">
        <v>0.22105659953829968</v>
      </c>
      <c r="E19" s="11">
        <f t="shared" si="0"/>
        <v>-1.137054478803079E-5</v>
      </c>
      <c r="F19" s="5">
        <v>0.9234642171100611</v>
      </c>
      <c r="G19" s="5">
        <v>0.45954899561479634</v>
      </c>
      <c r="H19" s="5">
        <v>0.19002244298454049</v>
      </c>
      <c r="I19" s="5">
        <v>0.2368002666441594</v>
      </c>
      <c r="J19" s="5">
        <v>0.18290969535473997</v>
      </c>
      <c r="K19" s="5">
        <v>-0.3366538652338692</v>
      </c>
      <c r="L19" s="5">
        <v>-0.55061660051520123</v>
      </c>
      <c r="M19" s="5">
        <v>-2.9773725504693247</v>
      </c>
      <c r="N19" s="5">
        <v>-2.2790554666969102E-3</v>
      </c>
      <c r="O19" s="5">
        <v>-2.1754320929934935E-2</v>
      </c>
      <c r="P19" s="5">
        <v>1.4739982841239396E-2</v>
      </c>
      <c r="Q19" s="5">
        <v>-3.9556391420709465E-3</v>
      </c>
      <c r="R19" s="5">
        <v>0.47838247634421571</v>
      </c>
      <c r="S19" s="5">
        <v>1.6278091838568574</v>
      </c>
      <c r="T19" s="5">
        <v>0.4847473141506784</v>
      </c>
      <c r="U19" s="17">
        <f t="shared" si="1"/>
        <v>-2.9878784606474085E-6</v>
      </c>
      <c r="V19" s="5">
        <v>0.38432775386664503</v>
      </c>
      <c r="W19" s="5">
        <v>0.52233397399804216</v>
      </c>
      <c r="X19" s="5">
        <v>2.2790554666969102E-3</v>
      </c>
      <c r="Y19" s="5">
        <v>4.7569322433159474E-3</v>
      </c>
      <c r="Z19" s="5">
        <v>-0.85454723638625751</v>
      </c>
      <c r="AA19" s="5">
        <v>-0.18290969535473997</v>
      </c>
      <c r="AB19" s="5">
        <v>-1.7616038240690959</v>
      </c>
      <c r="AC19" s="5">
        <v>-0.19002244298454049</v>
      </c>
      <c r="AD19" s="5">
        <v>7.5971248867996461E-4</v>
      </c>
      <c r="AE19" s="5">
        <v>2.3250071033822069E-3</v>
      </c>
      <c r="AF19" s="5">
        <v>-1.2368393944682476E-3</v>
      </c>
      <c r="AG19" s="5">
        <v>1.0228461417174073E-2</v>
      </c>
      <c r="AH19" s="5">
        <v>2.5480534678773834</v>
      </c>
      <c r="AI19" s="5">
        <v>-0.50950254985179666</v>
      </c>
      <c r="AJ19" s="5">
        <v>-1.7977428710820047E-3</v>
      </c>
      <c r="AK19" s="5">
        <v>1.3306674135081928E-2</v>
      </c>
      <c r="AL19" s="5">
        <v>1.5864675718554593E-2</v>
      </c>
      <c r="AM19" s="5">
        <v>1.3686542573686105</v>
      </c>
    </row>
    <row r="20" spans="1:39" x14ac:dyDescent="0.2">
      <c r="A20" s="16" t="s">
        <v>27</v>
      </c>
      <c r="B20" s="13">
        <v>5</v>
      </c>
      <c r="C20" s="8">
        <v>31</v>
      </c>
      <c r="D20" s="20">
        <v>-0.23503263371688574</v>
      </c>
      <c r="E20" s="11">
        <f t="shared" si="0"/>
        <v>-3.3556215855351512E-5</v>
      </c>
      <c r="F20" s="5">
        <v>0.31910793159446793</v>
      </c>
      <c r="G20" s="5">
        <v>0.12553587320408133</v>
      </c>
      <c r="H20" s="5">
        <v>0.29667864846700287</v>
      </c>
      <c r="I20" s="5">
        <v>0.22931843492960433</v>
      </c>
      <c r="J20" s="5">
        <v>0.48650542337434244</v>
      </c>
      <c r="K20" s="5">
        <v>-0.15208007344952101</v>
      </c>
      <c r="L20" s="5">
        <v>-0.60574315846754823</v>
      </c>
      <c r="M20" s="5">
        <v>-2.397380421524391</v>
      </c>
      <c r="N20" s="5">
        <v>-1.8258166739000762E-3</v>
      </c>
      <c r="O20" s="5">
        <v>-2.2028460149790652E-2</v>
      </c>
      <c r="P20" s="5">
        <v>1.5820561369768716E-2</v>
      </c>
      <c r="Q20" s="5">
        <v>7.2020944578655858E-3</v>
      </c>
      <c r="R20" s="5">
        <v>0.14775272838935008</v>
      </c>
      <c r="S20" s="5">
        <v>1.3160700445459266</v>
      </c>
      <c r="T20" s="5">
        <v>0.60792793283947166</v>
      </c>
      <c r="U20" s="17">
        <f>SUM(V20:AH20)-T20</f>
        <v>-1.0130998127633184E-5</v>
      </c>
      <c r="V20" s="5">
        <v>0.49180597167620865</v>
      </c>
      <c r="W20" s="5">
        <v>0.80010684312423097</v>
      </c>
      <c r="X20" s="5">
        <v>1.8258166739000762E-3</v>
      </c>
      <c r="Y20" s="5">
        <v>3.2942878242017801E-3</v>
      </c>
      <c r="Z20" s="5">
        <v>-1.8803885386088788</v>
      </c>
      <c r="AA20" s="5">
        <v>-0.48650542337434244</v>
      </c>
      <c r="AB20" s="5">
        <v>-2.7503606080427354</v>
      </c>
      <c r="AC20" s="5">
        <v>-0.29667864846700287</v>
      </c>
      <c r="AD20" s="5">
        <v>-2.5806647744199902E-3</v>
      </c>
      <c r="AE20" s="5">
        <v>6.1181612317177808E-3</v>
      </c>
      <c r="AF20" s="5">
        <v>5.8297155196889335E-3</v>
      </c>
      <c r="AG20" s="5">
        <v>4.6732034803338415E-2</v>
      </c>
      <c r="AH20" s="5">
        <v>4.6687188542554372</v>
      </c>
      <c r="AI20" s="5">
        <v>-0.20077439873255434</v>
      </c>
      <c r="AJ20" s="5">
        <v>-9.6409015657261937E-3</v>
      </c>
      <c r="AK20" s="5">
        <v>4.1120143536263745E-3</v>
      </c>
      <c r="AL20" s="5">
        <v>1.3356593594159402E-2</v>
      </c>
      <c r="AM20" s="5">
        <v>0.22466764716099491</v>
      </c>
    </row>
    <row r="21" spans="1:39" x14ac:dyDescent="0.2">
      <c r="A21" s="16" t="s">
        <v>27</v>
      </c>
      <c r="B21" s="13">
        <v>6</v>
      </c>
      <c r="C21" s="8">
        <v>30</v>
      </c>
      <c r="D21" s="20">
        <v>-0.41133074941273984</v>
      </c>
      <c r="E21" s="11">
        <f t="shared" si="0"/>
        <v>-5.2281741711013296E-5</v>
      </c>
      <c r="F21" s="5">
        <v>0.10217045966439517</v>
      </c>
      <c r="G21" s="5">
        <v>4.2511770231372613E-2</v>
      </c>
      <c r="H21" s="5">
        <v>0.32003759852642083</v>
      </c>
      <c r="I21" s="5">
        <v>0.21802651833135928</v>
      </c>
      <c r="J21" s="5">
        <v>0.42637569560699501</v>
      </c>
      <c r="K21" s="5">
        <v>-6.2955069061717911E-2</v>
      </c>
      <c r="L21" s="5">
        <v>-0.56647232992988883</v>
      </c>
      <c r="M21" s="5">
        <v>-1.9169422114180272</v>
      </c>
      <c r="N21" s="5">
        <v>-1.6628088444296651E-3</v>
      </c>
      <c r="O21" s="5">
        <v>-1.8005666497031784E-2</v>
      </c>
      <c r="P21" s="5">
        <v>1.3982998781596801E-2</v>
      </c>
      <c r="Q21" s="5">
        <v>5.884356005218699E-3</v>
      </c>
      <c r="R21" s="5">
        <v>5.0742622457716526E-2</v>
      </c>
      <c r="S21" s="5">
        <v>0.97492303499156985</v>
      </c>
      <c r="T21" s="5">
        <v>-0.16437259708875129</v>
      </c>
      <c r="U21" s="17">
        <f>SUM(V21:AH21)-T21</f>
        <v>-1.781985772164596E-5</v>
      </c>
      <c r="V21" s="5">
        <v>0.58982643867718076</v>
      </c>
      <c r="W21" s="5">
        <v>0.8769642912379213</v>
      </c>
      <c r="X21" s="5">
        <v>1.6628088444296651E-3</v>
      </c>
      <c r="Y21" s="5">
        <v>3.3622204074707021E-3</v>
      </c>
      <c r="Z21" s="5">
        <v>-2.2528616248794564</v>
      </c>
      <c r="AA21" s="5">
        <v>-0.42637569560699501</v>
      </c>
      <c r="AB21" s="5">
        <v>-2.9669098491358188</v>
      </c>
      <c r="AC21" s="5">
        <v>-0.32003759852642083</v>
      </c>
      <c r="AD21" s="5">
        <v>-4.8193187664984346E-3</v>
      </c>
      <c r="AE21" s="5">
        <v>4.5553500724800911E-3</v>
      </c>
      <c r="AF21" s="5">
        <v>4.8352325780021818E-3</v>
      </c>
      <c r="AG21" s="5">
        <v>2.1205725095202344E-2</v>
      </c>
      <c r="AH21" s="5">
        <v>4.3042016030560282</v>
      </c>
      <c r="AI21" s="5">
        <v>-1.5706114109969724E-2</v>
      </c>
      <c r="AJ21" s="5">
        <v>-9.9588193944065914E-3</v>
      </c>
      <c r="AK21" s="5">
        <v>1.0012227266070939E-3</v>
      </c>
      <c r="AL21" s="5">
        <v>1.4520426397986383E-2</v>
      </c>
      <c r="AM21" s="5">
        <v>8.2779135062699571E-2</v>
      </c>
    </row>
    <row r="22" spans="1:39" x14ac:dyDescent="0.2">
      <c r="A22" s="16" t="s">
        <v>27</v>
      </c>
      <c r="B22" s="13">
        <v>7</v>
      </c>
      <c r="C22" s="8">
        <v>31</v>
      </c>
      <c r="D22" s="20">
        <v>-0.27412599390770853</v>
      </c>
      <c r="E22" s="11">
        <f t="shared" si="0"/>
        <v>-4.6216482887828647E-5</v>
      </c>
      <c r="F22" s="5">
        <v>6.2559957984694742E-2</v>
      </c>
      <c r="G22" s="5">
        <v>2.9145025798130841E-2</v>
      </c>
      <c r="H22" s="5">
        <v>0.2746475590808104</v>
      </c>
      <c r="I22" s="5">
        <v>0.20697100989632167</v>
      </c>
      <c r="J22" s="5">
        <v>0.2089386547983712</v>
      </c>
      <c r="K22" s="5">
        <v>-3.8089284362659702E-2</v>
      </c>
      <c r="L22" s="5">
        <v>-0.46875987667991881</v>
      </c>
      <c r="M22" s="5">
        <v>-1.5616065720674492</v>
      </c>
      <c r="N22" s="5">
        <v>-1.2290750050815908E-3</v>
      </c>
      <c r="O22" s="5">
        <v>-1.4187165867290189E-2</v>
      </c>
      <c r="P22" s="5">
        <v>2.1642162932063527E-2</v>
      </c>
      <c r="Q22" s="5">
        <v>2.2869979260451922E-3</v>
      </c>
      <c r="R22" s="5">
        <v>6.8543642802483054E-2</v>
      </c>
      <c r="S22" s="5">
        <v>0.93496475237288279</v>
      </c>
      <c r="T22" s="5">
        <v>-0.25466824616646366</v>
      </c>
      <c r="U22" s="17">
        <f t="shared" si="1"/>
        <v>-1.4720195313455697E-5</v>
      </c>
      <c r="V22" s="5">
        <v>0.55995543382207358</v>
      </c>
      <c r="W22" s="5">
        <v>0.7277184386212604</v>
      </c>
      <c r="X22" s="5">
        <v>1.2290750050815908E-3</v>
      </c>
      <c r="Y22" s="5">
        <v>2.7908618388042886E-3</v>
      </c>
      <c r="Z22" s="5">
        <v>-1.8865534257103826</v>
      </c>
      <c r="AA22" s="5">
        <v>-0.2089386547983712</v>
      </c>
      <c r="AB22" s="5">
        <v>-2.5461213077773124</v>
      </c>
      <c r="AC22" s="5">
        <v>-0.2746475590808104</v>
      </c>
      <c r="AD22" s="5">
        <v>-2.6858971377726826E-3</v>
      </c>
      <c r="AE22" s="5">
        <v>4.8785159255115796E-3</v>
      </c>
      <c r="AF22" s="5">
        <v>3.2053953747789308E-3</v>
      </c>
      <c r="AG22" s="5">
        <v>9.7864637920661007E-3</v>
      </c>
      <c r="AH22" s="5">
        <v>3.3546996937632954</v>
      </c>
      <c r="AI22" s="5">
        <v>-3.6008222231350806E-2</v>
      </c>
      <c r="AJ22" s="5">
        <v>-9.5915738603437415E-3</v>
      </c>
      <c r="AK22" s="5">
        <v>-1.6119902313480334E-3</v>
      </c>
      <c r="AL22" s="5">
        <v>2.1602140168913115E-2</v>
      </c>
      <c r="AM22" s="5">
        <v>7.0185756246605807E-2</v>
      </c>
    </row>
    <row r="23" spans="1:39" x14ac:dyDescent="0.2">
      <c r="A23" s="16" t="s">
        <v>27</v>
      </c>
      <c r="B23" s="13">
        <v>8</v>
      </c>
      <c r="C23" s="8">
        <v>31</v>
      </c>
      <c r="D23" s="20">
        <v>-6.1776855939266767E-2</v>
      </c>
      <c r="E23" s="11">
        <f t="shared" si="0"/>
        <v>-2.7241829556018393E-5</v>
      </c>
      <c r="F23" s="5">
        <v>6.2427781276627285E-2</v>
      </c>
      <c r="G23" s="5">
        <v>3.2392293683165957E-2</v>
      </c>
      <c r="H23" s="5">
        <v>0.23384022358402989</v>
      </c>
      <c r="I23" s="5">
        <v>0.19735449183379886</v>
      </c>
      <c r="J23" s="5">
        <v>0.13141524228149973</v>
      </c>
      <c r="K23" s="5">
        <v>-3.4557029957452336E-2</v>
      </c>
      <c r="L23" s="5">
        <v>-0.42272789544158906</v>
      </c>
      <c r="M23" s="5">
        <v>-1.4865354272097089</v>
      </c>
      <c r="N23" s="5">
        <v>-9.9482641673723053E-4</v>
      </c>
      <c r="O23" s="5">
        <v>-1.3303694138610446E-2</v>
      </c>
      <c r="P23" s="5">
        <v>2.1135191545727176E-2</v>
      </c>
      <c r="Q23" s="5">
        <v>1.2578093259026819E-3</v>
      </c>
      <c r="R23" s="5">
        <v>7.8356952777554681E-2</v>
      </c>
      <c r="S23" s="5">
        <v>1.1381347890869689</v>
      </c>
      <c r="T23" s="5">
        <v>-0.22379337097740315</v>
      </c>
      <c r="U23" s="17">
        <f t="shared" si="1"/>
        <v>-7.8690543050541351E-6</v>
      </c>
      <c r="V23" s="5">
        <v>0.49252324328609809</v>
      </c>
      <c r="W23" s="5">
        <v>0.58624995938689795</v>
      </c>
      <c r="X23" s="5">
        <v>9.9482641673723053E-4</v>
      </c>
      <c r="Y23" s="5">
        <v>2.296754356101808E-3</v>
      </c>
      <c r="Z23" s="5">
        <v>-1.4722020387685009</v>
      </c>
      <c r="AA23" s="5">
        <v>-0.13141524228149973</v>
      </c>
      <c r="AB23" s="5">
        <v>-2.1678167378233173</v>
      </c>
      <c r="AC23" s="5">
        <v>-0.23384022358402989</v>
      </c>
      <c r="AD23" s="5">
        <v>-2.1177320683730496E-3</v>
      </c>
      <c r="AE23" s="5">
        <v>3.0700094872153426E-3</v>
      </c>
      <c r="AF23" s="5">
        <v>1.5251829309986887E-3</v>
      </c>
      <c r="AG23" s="5">
        <v>5.0499239378221919E-3</v>
      </c>
      <c r="AH23" s="5">
        <v>2.691880834692141</v>
      </c>
      <c r="AI23" s="5">
        <v>-5.2833868783279649E-2</v>
      </c>
      <c r="AJ23" s="5">
        <v>-9.368051712575343E-3</v>
      </c>
      <c r="AK23" s="5">
        <v>-3.7080112125037279E-3</v>
      </c>
      <c r="AL23" s="5">
        <v>1.7319854828150492E-2</v>
      </c>
      <c r="AM23" s="5">
        <v>7.1894268851065618E-2</v>
      </c>
    </row>
    <row r="24" spans="1:39" x14ac:dyDescent="0.2">
      <c r="A24" s="16" t="s">
        <v>27</v>
      </c>
      <c r="B24" s="13">
        <v>9</v>
      </c>
      <c r="C24" s="8">
        <v>30</v>
      </c>
      <c r="D24" s="20">
        <v>1.4378146153331492E-3</v>
      </c>
      <c r="E24" s="11">
        <f t="shared" si="0"/>
        <v>7.9950050708185554E-7</v>
      </c>
      <c r="F24" s="5">
        <v>7.0666559065041379E-2</v>
      </c>
      <c r="G24" s="5">
        <v>3.853882983496041E-2</v>
      </c>
      <c r="H24" s="5">
        <v>0.19389985172272028</v>
      </c>
      <c r="I24" s="5">
        <v>0.19078950210564607</v>
      </c>
      <c r="J24" s="5">
        <v>9.698816263783E-2</v>
      </c>
      <c r="K24" s="5">
        <v>-3.6426350576336988E-2</v>
      </c>
      <c r="L24" s="5">
        <v>-0.39295621697228572</v>
      </c>
      <c r="M24" s="5">
        <v>-1.483968464440002</v>
      </c>
      <c r="N24" s="5">
        <v>-8.4259359915015461E-4</v>
      </c>
      <c r="O24" s="5">
        <v>-1.3937682203093993E-2</v>
      </c>
      <c r="P24" s="5">
        <v>1.8935234705221075E-2</v>
      </c>
      <c r="Q24" s="5">
        <v>2.4640008262978279E-3</v>
      </c>
      <c r="R24" s="5">
        <v>6.6616226924604657E-2</v>
      </c>
      <c r="S24" s="5">
        <v>1.2506715540843873</v>
      </c>
      <c r="T24" s="5">
        <v>-0.22969898271555406</v>
      </c>
      <c r="U24" s="17">
        <f t="shared" si="1"/>
        <v>-5.7043409124046818E-7</v>
      </c>
      <c r="V24" s="5">
        <v>0.4199752207700978</v>
      </c>
      <c r="W24" s="5">
        <v>0.45787210786282367</v>
      </c>
      <c r="X24" s="5">
        <v>8.4259359915015461E-4</v>
      </c>
      <c r="Y24" s="5">
        <v>1.857936677639528E-3</v>
      </c>
      <c r="Z24" s="5">
        <v>-1.0782078837218509</v>
      </c>
      <c r="AA24" s="5">
        <v>-9.698816263783E-2</v>
      </c>
      <c r="AB24" s="5">
        <v>-1.7975493582932178</v>
      </c>
      <c r="AC24" s="5">
        <v>-0.19389985172272028</v>
      </c>
      <c r="AD24" s="5">
        <v>-1.7209821882173326E-3</v>
      </c>
      <c r="AE24" s="5">
        <v>2.6239493741893605E-3</v>
      </c>
      <c r="AF24" s="5">
        <v>1.0410383948753355E-3</v>
      </c>
      <c r="AG24" s="5">
        <v>2.564620377307948E-3</v>
      </c>
      <c r="AH24" s="5">
        <v>2.0518892183581077</v>
      </c>
      <c r="AI24" s="5">
        <v>-8.6044432214248567E-2</v>
      </c>
      <c r="AJ24" s="5">
        <v>-9.4297647381933886E-3</v>
      </c>
      <c r="AK24" s="5">
        <v>-4.2240843665976458E-3</v>
      </c>
      <c r="AL24" s="5">
        <v>1.3162240150817937E-2</v>
      </c>
      <c r="AM24" s="5">
        <v>6.9409873747939804E-2</v>
      </c>
    </row>
    <row r="25" spans="1:39" x14ac:dyDescent="0.2">
      <c r="A25" s="16" t="s">
        <v>27</v>
      </c>
      <c r="B25" s="13">
        <v>10</v>
      </c>
      <c r="C25" s="8">
        <v>31</v>
      </c>
      <c r="D25" s="20">
        <v>-2.7876783934728387E-2</v>
      </c>
      <c r="E25" s="11">
        <f t="shared" si="0"/>
        <v>2.6612595950478712E-6</v>
      </c>
      <c r="F25" s="5">
        <v>7.4697170744224398E-2</v>
      </c>
      <c r="G25" s="5">
        <v>4.0677517985846685E-2</v>
      </c>
      <c r="H25" s="5">
        <v>0.15138634879242774</v>
      </c>
      <c r="I25" s="5">
        <v>0.18700708282892631</v>
      </c>
      <c r="J25" s="5">
        <v>6.520933951778532E-2</v>
      </c>
      <c r="K25" s="5">
        <v>-3.7342661828039032E-2</v>
      </c>
      <c r="L25" s="5">
        <v>-0.35045266181704288</v>
      </c>
      <c r="M25" s="5">
        <v>-1.4278629372373295</v>
      </c>
      <c r="N25" s="5">
        <v>-6.8151947252260883E-4</v>
      </c>
      <c r="O25" s="5">
        <v>-1.3391824604881255E-2</v>
      </c>
      <c r="P25" s="5">
        <v>1.9807330172119494E-2</v>
      </c>
      <c r="Q25" s="5">
        <v>3.8727102747094038E-3</v>
      </c>
      <c r="R25" s="5">
        <v>4.7312277901659608E-2</v>
      </c>
      <c r="S25" s="5">
        <v>1.2118877040669829</v>
      </c>
      <c r="T25" s="5">
        <v>-0.23529737360293601</v>
      </c>
      <c r="U25" s="17">
        <f t="shared" si="1"/>
        <v>-2.3498159085200143E-7</v>
      </c>
      <c r="V25" s="5">
        <v>0.34556307487582399</v>
      </c>
      <c r="W25" s="5">
        <v>0.33540945229243546</v>
      </c>
      <c r="X25" s="5">
        <v>6.8151947252260883E-4</v>
      </c>
      <c r="Y25" s="5">
        <v>1.42520536480907E-3</v>
      </c>
      <c r="Z25" s="5">
        <v>-0.7182670182405293</v>
      </c>
      <c r="AA25" s="5">
        <v>-6.520933951778532E-2</v>
      </c>
      <c r="AB25" s="5">
        <v>-1.4034277569828886</v>
      </c>
      <c r="AC25" s="5">
        <v>-0.15138634879242774</v>
      </c>
      <c r="AD25" s="5">
        <v>-1.0513247578505859E-3</v>
      </c>
      <c r="AE25" s="5">
        <v>2.0155181980004095E-3</v>
      </c>
      <c r="AF25" s="5">
        <v>7.8194480187825956E-4</v>
      </c>
      <c r="AG25" s="5">
        <v>1.1591338243678291E-3</v>
      </c>
      <c r="AH25" s="5">
        <v>1.4170083308771173</v>
      </c>
      <c r="AI25" s="5">
        <v>-0.12996360969804169</v>
      </c>
      <c r="AJ25" s="5">
        <v>-9.1659426354054139E-3</v>
      </c>
      <c r="AK25" s="5">
        <v>-3.2869762166289401E-3</v>
      </c>
      <c r="AL25" s="5">
        <v>1.545364420786836E-2</v>
      </c>
      <c r="AM25" s="5">
        <v>5.8737643100573819E-2</v>
      </c>
    </row>
    <row r="26" spans="1:39" x14ac:dyDescent="0.2">
      <c r="A26" s="16" t="s">
        <v>27</v>
      </c>
      <c r="B26" s="13">
        <v>11</v>
      </c>
      <c r="C26" s="8">
        <v>30</v>
      </c>
      <c r="D26" s="20">
        <v>-0.10200362074806764</v>
      </c>
      <c r="E26" s="11">
        <f t="shared" si="0"/>
        <v>2.1228933503716907E-5</v>
      </c>
      <c r="F26" s="5">
        <v>7.190743587221804E-2</v>
      </c>
      <c r="G26" s="5">
        <v>3.8096301409098692E-2</v>
      </c>
      <c r="H26" s="5">
        <v>0.11378633785705813</v>
      </c>
      <c r="I26" s="5">
        <v>0.18533408291085976</v>
      </c>
      <c r="J26" s="5">
        <v>3.9763204303225816E-2</v>
      </c>
      <c r="K26" s="5">
        <v>-3.5843267369717852E-2</v>
      </c>
      <c r="L26" s="5">
        <v>-0.29596912406854253</v>
      </c>
      <c r="M26" s="5">
        <v>-1.319555719202784</v>
      </c>
      <c r="N26" s="5">
        <v>-5.2030095968462736E-4</v>
      </c>
      <c r="O26" s="5">
        <v>-1.2129679134041225E-2</v>
      </c>
      <c r="P26" s="5">
        <v>2.6021665475417267E-2</v>
      </c>
      <c r="Q26" s="5">
        <v>3.7237735151651194E-3</v>
      </c>
      <c r="R26" s="5">
        <v>3.1019285322030327E-2</v>
      </c>
      <c r="S26" s="5">
        <v>1.0523836122551331</v>
      </c>
      <c r="T26" s="5">
        <v>-0.18735785106829461</v>
      </c>
      <c r="U26" s="17">
        <f t="shared" si="1"/>
        <v>2.1581499256573267E-6</v>
      </c>
      <c r="V26" s="5">
        <v>0.27588845681870361</v>
      </c>
      <c r="W26" s="5">
        <v>0.23548329915077479</v>
      </c>
      <c r="X26" s="5">
        <v>5.2030095968462736E-4</v>
      </c>
      <c r="Y26" s="5">
        <v>1.0498341809880819E-3</v>
      </c>
      <c r="Z26" s="5">
        <v>-0.44803166687429863</v>
      </c>
      <c r="AA26" s="5">
        <v>-3.9763204303225816E-2</v>
      </c>
      <c r="AB26" s="5">
        <v>-1.0548567048933633</v>
      </c>
      <c r="AC26" s="5">
        <v>-0.11378633785705813</v>
      </c>
      <c r="AD26" s="5">
        <v>-6.178612772366961E-4</v>
      </c>
      <c r="AE26" s="5">
        <v>1.946851600379905E-3</v>
      </c>
      <c r="AF26" s="5">
        <v>4.8358323147544959E-4</v>
      </c>
      <c r="AG26" s="5">
        <v>5.5268712874518915E-4</v>
      </c>
      <c r="AH26" s="5">
        <v>0.95377506921606214</v>
      </c>
      <c r="AI26" s="5">
        <v>-0.15976863367708591</v>
      </c>
      <c r="AJ26" s="5">
        <v>-8.9943687623889098E-3</v>
      </c>
      <c r="AK26" s="5">
        <v>-1.7732125645863472E-3</v>
      </c>
      <c r="AL26" s="5">
        <v>2.1929071718442435E-2</v>
      </c>
      <c r="AM26" s="5">
        <v>4.5512021573507602E-2</v>
      </c>
    </row>
    <row r="27" spans="1:39" x14ac:dyDescent="0.2">
      <c r="A27" s="16" t="s">
        <v>27</v>
      </c>
      <c r="B27" s="13">
        <v>12</v>
      </c>
      <c r="C27" s="8">
        <v>31</v>
      </c>
      <c r="D27" s="20">
        <v>-0.12361006318962789</v>
      </c>
      <c r="E27" s="11">
        <f>SUM(F27:S27)-D27</f>
        <v>2.5801669166686247E-5</v>
      </c>
      <c r="F27" s="5">
        <v>9.9423002413262185E-2</v>
      </c>
      <c r="G27" s="5">
        <v>5.6878706428247904E-2</v>
      </c>
      <c r="H27" s="5">
        <v>8.9615219270542404E-2</v>
      </c>
      <c r="I27" s="5">
        <v>0.18673424384657217</v>
      </c>
      <c r="J27" s="5">
        <v>2.5608824125532562E-2</v>
      </c>
      <c r="K27" s="5">
        <v>-4.1218918749630448E-2</v>
      </c>
      <c r="L27" s="5">
        <v>-0.24792132342894521</v>
      </c>
      <c r="M27" s="5">
        <v>-1.2939951108363157</v>
      </c>
      <c r="N27" s="5">
        <v>-5.2598747906134886E-4</v>
      </c>
      <c r="O27" s="5">
        <v>-1.093683945694952E-2</v>
      </c>
      <c r="P27" s="5">
        <v>2.126278687183928E-2</v>
      </c>
      <c r="Q27" s="5">
        <v>-2.8025680682256584E-4</v>
      </c>
      <c r="R27" s="5">
        <v>5.996215517340988E-2</v>
      </c>
      <c r="S27" s="5">
        <v>0.93180923710785701</v>
      </c>
      <c r="T27" s="5">
        <v>-0.11876778734539706</v>
      </c>
      <c r="U27" s="17">
        <f t="shared" si="1"/>
        <v>2.4380211579577704E-6</v>
      </c>
      <c r="V27" s="5">
        <v>0.22393402982713226</v>
      </c>
      <c r="W27" s="5">
        <v>0.17480240713172748</v>
      </c>
      <c r="X27" s="5">
        <v>5.2598747906134886E-4</v>
      </c>
      <c r="Y27" s="5">
        <v>1.3462154649731585E-3</v>
      </c>
      <c r="Z27" s="5">
        <v>-0.2920992850303496</v>
      </c>
      <c r="AA27" s="5">
        <v>-2.5608824125532562E-2</v>
      </c>
      <c r="AB27" s="5">
        <v>-0.83077825120445403</v>
      </c>
      <c r="AC27" s="5">
        <v>-8.9615219270542404E-2</v>
      </c>
      <c r="AD27" s="5">
        <v>5.6675521281048088E-4</v>
      </c>
      <c r="AE27" s="5">
        <v>1.3077142942886442E-3</v>
      </c>
      <c r="AF27" s="5">
        <v>1.8740795473537117E-4</v>
      </c>
      <c r="AG27" s="5">
        <v>-3.9336910232523588E-3</v>
      </c>
      <c r="AH27" s="5">
        <v>0.72059940396516309</v>
      </c>
      <c r="AI27" s="5">
        <v>-6.1671559148994892E-3</v>
      </c>
      <c r="AJ27" s="5">
        <v>-9.4860821626685937E-3</v>
      </c>
      <c r="AK27" s="5">
        <v>-4.4364127735380156E-3</v>
      </c>
      <c r="AL27" s="5">
        <v>2.1892217067718003E-2</v>
      </c>
      <c r="AM27" s="5">
        <v>0.29476252882026982</v>
      </c>
    </row>
    <row r="28" spans="1:39" s="2" customFormat="1" ht="16" thickBot="1" x14ac:dyDescent="0.25">
      <c r="A28" s="18" t="s">
        <v>27</v>
      </c>
      <c r="B28" s="14" t="s">
        <v>29</v>
      </c>
      <c r="C28" s="1"/>
      <c r="D28" s="21">
        <f>SUMPRODUCT(D16:D27, $C16:$C27)/SUM($C16:$C27)</f>
        <v>-2.9412674540734091E-4</v>
      </c>
      <c r="E28" s="22">
        <f>SUM(F28:S28)-D28</f>
        <v>-3.0211116248241542E-6</v>
      </c>
      <c r="F28" s="23">
        <f t="shared" ref="F28" si="15">SUMPRODUCT(F16:F27, $C16:$C27)/SUM($C16:$C27)</f>
        <v>0.34151578169052593</v>
      </c>
      <c r="G28" s="23">
        <f t="shared" ref="G28" si="16">SUMPRODUCT(G16:G27, $C16:$C27)/SUM($C16:$C27)</f>
        <v>0.19936351197079988</v>
      </c>
      <c r="H28" s="23">
        <f t="shared" ref="H28" si="17">SUMPRODUCT(H16:H27, $C16:$C27)/SUM($C16:$C27)</f>
        <v>0.18104213616885081</v>
      </c>
      <c r="I28" s="23">
        <f t="shared" ref="I28" si="18">SUMPRODUCT(I16:I27, $C16:$C27)/SUM($C16:$C27)</f>
        <v>0.20748677348434313</v>
      </c>
      <c r="J28" s="23">
        <f t="shared" ref="J28" si="19">SUMPRODUCT(J16:J27, $C16:$C27)/SUM($C16:$C27)</f>
        <v>0.14889543118611628</v>
      </c>
      <c r="K28" s="23">
        <f t="shared" ref="K28" si="20">SUMPRODUCT(K16:K27, $C16:$C27)/SUM($C16:$C27)</f>
        <v>-0.11920486247028012</v>
      </c>
      <c r="L28" s="23">
        <f t="shared" ref="L28" si="21">SUMPRODUCT(L16:L27, $C16:$C27)/SUM($C16:$C27)</f>
        <v>-0.4038416986154994</v>
      </c>
      <c r="M28" s="23">
        <f t="shared" ref="M28" si="22">SUMPRODUCT(M16:M27, $C16:$C27)/SUM($C16:$C27)</f>
        <v>-1.8978633490482331</v>
      </c>
      <c r="N28" s="23">
        <f t="shared" ref="N28" si="23">SUMPRODUCT(N16:N27, $C16:$C27)/SUM($C16:$C27)</f>
        <v>-1.4301937956450351E-3</v>
      </c>
      <c r="O28" s="23">
        <f t="shared" ref="O28" si="24">SUMPRODUCT(O16:O27, $C16:$C27)/SUM($C16:$C27)</f>
        <v>-1.822476274577051E-2</v>
      </c>
      <c r="P28" s="23">
        <f t="shared" ref="P28" si="25">SUMPRODUCT(P16:P27, $C16:$C27)/SUM($C16:$C27)</f>
        <v>1.9153239360295404E-2</v>
      </c>
      <c r="Q28" s="23">
        <f t="shared" ref="Q28" si="26">SUMPRODUCT(Q16:Q27, $C16:$C27)/SUM($C16:$C27)</f>
        <v>-1.0057867516687356E-3</v>
      </c>
      <c r="R28" s="23">
        <f t="shared" ref="R28" si="27">SUMPRODUCT(R16:R27, $C16:$C27)/SUM($C16:$C27)</f>
        <v>0.16137898896998956</v>
      </c>
      <c r="S28" s="23">
        <f t="shared" ref="S28" si="28">SUMPRODUCT(S16:S27, $C16:$C27)/SUM($C16:$C27)</f>
        <v>1.1824376427391439</v>
      </c>
      <c r="T28" s="23">
        <f t="shared" ref="T28" si="29">SUMPRODUCT(T16:T27, $C16:$C27)/SUM($C16:$C27)</f>
        <v>-8.9036763244859573E-5</v>
      </c>
      <c r="U28" s="24">
        <f t="shared" si="1"/>
        <v>-3.5421027347160803E-6</v>
      </c>
      <c r="V28" s="23">
        <f t="shared" ref="V28" si="30">SUMPRODUCT(V16:V27, $C16:$C27)/SUM($C16:$C27)</f>
        <v>0.37848451953642653</v>
      </c>
      <c r="W28" s="23">
        <f t="shared" ref="W28" si="31">SUMPRODUCT(W16:W27, $C16:$C27)/SUM($C16:$C27)</f>
        <v>0.45786891550055464</v>
      </c>
      <c r="X28" s="23">
        <f>SUMPRODUCT(X16:X27, $C16:$C27)/SUM($C16:$C27)</f>
        <v>1.4301937956450351E-3</v>
      </c>
      <c r="Y28" s="23">
        <f t="shared" ref="Y28" si="32">SUMPRODUCT(Y16:Y27, $C16:$C27)/SUM($C16:$C27)</f>
        <v>3.582849647775309E-3</v>
      </c>
      <c r="Z28" s="23">
        <f t="shared" ref="Z28" si="33">SUMPRODUCT(Z16:Z27, $C16:$C27)/SUM($C16:$C27)</f>
        <v>-0.98665946446084141</v>
      </c>
      <c r="AA28" s="23">
        <f t="shared" ref="AA28" si="34">SUMPRODUCT(AA16:AA27, $C16:$C27)/SUM($C16:$C27)</f>
        <v>-0.14889543118611628</v>
      </c>
      <c r="AB28" s="23">
        <f t="shared" ref="AB28" si="35">SUMPRODUCT(AB16:AB27, $C16:$C27)/SUM($C16:$C27)</f>
        <v>-1.6783518543393605</v>
      </c>
      <c r="AC28" s="23">
        <f t="shared" ref="AC28" si="36">SUMPRODUCT(AC16:AC27, $C16:$C27)/SUM($C16:$C27)</f>
        <v>-0.18104213616885081</v>
      </c>
      <c r="AD28" s="23">
        <f t="shared" ref="AD28" si="37">SUMPRODUCT(AD16:AD27, $C16:$C27)/SUM($C16:$C27)</f>
        <v>-5.2400443832147689E-4</v>
      </c>
      <c r="AE28" s="23">
        <f t="shared" ref="AE28" si="38">SUMPRODUCT(AE16:AE27, $C16:$C27)/SUM($C16:$C27)</f>
        <v>2.7320477670308798E-3</v>
      </c>
      <c r="AF28" s="23">
        <f t="shared" ref="AF28" si="39">SUMPRODUCT(AF16:AF27, $C16:$C27)/SUM($C16:$C27)</f>
        <v>1.065027734443368E-3</v>
      </c>
      <c r="AG28" s="23">
        <f t="shared" ref="AG28" si="40">SUMPRODUCT(AG16:AG27, $C16:$C27)/SUM($C16:$C27)</f>
        <v>-1.5870842516456552E-3</v>
      </c>
      <c r="AH28" s="23">
        <f t="shared" ref="AH28" si="41">SUMPRODUCT(AH16:AH27, $C16:$C27)/SUM($C16:$C27)</f>
        <v>2.1518038419972809</v>
      </c>
      <c r="AI28" s="23">
        <f t="shared" ref="AI28" si="42">SUMPRODUCT(AI16:AI27, $C16:$C27)/SUM($C16:$C27)</f>
        <v>-3.6401924358498892E-4</v>
      </c>
      <c r="AJ28" s="23">
        <f>SUMPRODUCT(AJ16:AJ27, $C16:$C27)/SUM($C16:$C27)</f>
        <v>-9.0779415224279143E-3</v>
      </c>
      <c r="AK28" s="23">
        <f>SUMPRODUCT(AK16:AK27, $C16:$C27)/SUM($C16:$C27)</f>
        <v>-1.0014351380299386E-3</v>
      </c>
      <c r="AL28" s="23">
        <f>SUMPRODUCT(AL16:AL27, $C16:$C27)/SUM($C16:$C27)</f>
        <v>1.8859100363865497E-2</v>
      </c>
      <c r="AM28" s="23">
        <f t="shared" ref="AM28" si="43">SUMPRODUCT(AM16:AM27, $C16:$C27)/SUM($C16:$C27)</f>
        <v>0.78334809399936467</v>
      </c>
    </row>
    <row r="29" spans="1:39" x14ac:dyDescent="0.2">
      <c r="A29" s="15" t="s">
        <v>28</v>
      </c>
      <c r="B29" s="13">
        <v>1</v>
      </c>
      <c r="C29" s="8">
        <v>31</v>
      </c>
      <c r="D29" s="20">
        <v>-1.4398928644309084E-2</v>
      </c>
      <c r="E29" s="11">
        <f t="shared" si="0"/>
        <v>1.5445216566267739E-5</v>
      </c>
      <c r="F29" s="5">
        <v>1.139044363895023E-2</v>
      </c>
      <c r="G29" s="5">
        <v>6.0463420719552435E-3</v>
      </c>
      <c r="H29" s="5">
        <v>3.2362116917323262E-2</v>
      </c>
      <c r="I29" s="5">
        <v>8.0379448072250434E-2</v>
      </c>
      <c r="J29" s="5">
        <v>3.7916942681104999E-3</v>
      </c>
      <c r="K29" s="5">
        <v>-1.0690243063805116E-2</v>
      </c>
      <c r="L29" s="5">
        <v>-6.8536397933035773E-2</v>
      </c>
      <c r="M29" s="5">
        <v>-0.53052525393988692</v>
      </c>
      <c r="N29" s="5">
        <v>-1.2799344167496013E-4</v>
      </c>
      <c r="O29" s="5">
        <v>1.5834925417205121E-3</v>
      </c>
      <c r="P29" s="5">
        <v>1.2490182951215843E-2</v>
      </c>
      <c r="Q29" s="5">
        <v>1.0471495334353901E-3</v>
      </c>
      <c r="R29" s="5">
        <v>4.8263966218182654E-3</v>
      </c>
      <c r="S29" s="5">
        <v>0.44157913833388029</v>
      </c>
      <c r="T29" s="5">
        <v>-6.5607122112475028E-3</v>
      </c>
      <c r="U29" s="17">
        <f t="shared" si="1"/>
        <v>4.8346761906490482E-7</v>
      </c>
      <c r="V29" s="5">
        <v>4.1334709140528496E-2</v>
      </c>
      <c r="W29" s="5">
        <v>3.7189247985310148E-2</v>
      </c>
      <c r="X29" s="5">
        <v>1.2799344167496013E-4</v>
      </c>
      <c r="Y29" s="5">
        <v>2.1078711879526005E-4</v>
      </c>
      <c r="Z29" s="5">
        <v>-5.1675346884152214E-2</v>
      </c>
      <c r="AA29" s="5">
        <v>-3.7916942681104999E-3</v>
      </c>
      <c r="AB29" s="5">
        <v>-0.30001313563462423</v>
      </c>
      <c r="AC29" s="5">
        <v>-3.2362116917323262E-2</v>
      </c>
      <c r="AD29" s="5">
        <v>1.2260654248048505E-4</v>
      </c>
      <c r="AE29" s="5">
        <v>6.9425852666625467E-4</v>
      </c>
      <c r="AF29" s="5">
        <v>1.721841821385039E-3</v>
      </c>
      <c r="AG29" s="5">
        <v>1.7475575841717646E-4</v>
      </c>
      <c r="AH29" s="5">
        <v>0.29970586462532395</v>
      </c>
      <c r="AI29" s="5">
        <v>-7.7092598904490153E-3</v>
      </c>
      <c r="AJ29" s="5">
        <v>9.396577756941903E-4</v>
      </c>
      <c r="AK29" s="5">
        <v>1.574161783378858E-3</v>
      </c>
      <c r="AL29" s="5">
        <v>8.5668856022988807E-3</v>
      </c>
      <c r="AM29" s="5">
        <v>5.5834945801524162E-3</v>
      </c>
    </row>
    <row r="30" spans="1:39" x14ac:dyDescent="0.2">
      <c r="A30" s="16" t="s">
        <v>28</v>
      </c>
      <c r="B30" s="13">
        <v>2</v>
      </c>
      <c r="C30" s="8">
        <v>28</v>
      </c>
      <c r="D30" s="20">
        <v>-1.9167849283665828E-2</v>
      </c>
      <c r="E30" s="11">
        <f t="shared" si="0"/>
        <v>1.0671610909840368E-5</v>
      </c>
      <c r="F30" s="5">
        <v>1.1944823145243741E-2</v>
      </c>
      <c r="G30" s="5">
        <v>6.3170241246406252E-3</v>
      </c>
      <c r="H30" s="5">
        <v>3.4782885477138877E-2</v>
      </c>
      <c r="I30" s="5">
        <v>8.1076760864859362E-2</v>
      </c>
      <c r="J30" s="5">
        <v>4.3311518679795078E-3</v>
      </c>
      <c r="K30" s="5">
        <v>-1.0685509352260958E-2</v>
      </c>
      <c r="L30" s="5">
        <v>-6.6631463664420104E-2</v>
      </c>
      <c r="M30" s="5">
        <v>-0.5394350062420471</v>
      </c>
      <c r="N30" s="5">
        <v>-1.3252299470413115E-4</v>
      </c>
      <c r="O30" s="5">
        <v>7.2478861679779781E-4</v>
      </c>
      <c r="P30" s="5">
        <v>1.4166364126085266E-2</v>
      </c>
      <c r="Q30" s="5">
        <v>8.5399522429304439E-4</v>
      </c>
      <c r="R30" s="5">
        <v>5.9877192220586135E-3</v>
      </c>
      <c r="S30" s="5">
        <v>0.43754181191157948</v>
      </c>
      <c r="T30" s="5">
        <v>3.1988291856101005E-2</v>
      </c>
      <c r="U30" s="17">
        <f t="shared" si="1"/>
        <v>2.7601481335931544E-7</v>
      </c>
      <c r="V30" s="5">
        <v>3.9595163433669991E-2</v>
      </c>
      <c r="W30" s="5">
        <v>3.8384475865778526E-2</v>
      </c>
      <c r="X30" s="5">
        <v>1.3252299470413115E-4</v>
      </c>
      <c r="Y30" s="5">
        <v>2.3188867990465341E-4</v>
      </c>
      <c r="Z30" s="5">
        <v>-5.7473558716225968E-2</v>
      </c>
      <c r="AA30" s="5">
        <v>-4.3311518679795078E-3</v>
      </c>
      <c r="AB30" s="5">
        <v>-0.32245488059241334</v>
      </c>
      <c r="AC30" s="5">
        <v>-3.4782885477138877E-2</v>
      </c>
      <c r="AD30" s="5">
        <v>-8.3410711267728119E-4</v>
      </c>
      <c r="AE30" s="5">
        <v>7.6905844899389608E-4</v>
      </c>
      <c r="AF30" s="5">
        <v>2.569102056943026E-3</v>
      </c>
      <c r="AG30" s="5">
        <v>2.5934569402937658E-4</v>
      </c>
      <c r="AH30" s="5">
        <v>0.36992359446332573</v>
      </c>
      <c r="AI30" s="5">
        <v>-1.3105511370098022E-3</v>
      </c>
      <c r="AJ30" s="5">
        <v>5.0521123585284191E-4</v>
      </c>
      <c r="AK30" s="5">
        <v>1.8125720791255034E-3</v>
      </c>
      <c r="AL30" s="5">
        <v>9.5704651133421345E-3</v>
      </c>
      <c r="AM30" s="5">
        <v>7.7981030154910726E-3</v>
      </c>
    </row>
    <row r="31" spans="1:39" x14ac:dyDescent="0.2">
      <c r="A31" s="16" t="s">
        <v>28</v>
      </c>
      <c r="B31" s="13">
        <v>3</v>
      </c>
      <c r="C31" s="8">
        <v>31</v>
      </c>
      <c r="D31" s="20">
        <v>1.4328355431361147E-2</v>
      </c>
      <c r="E31" s="11">
        <f t="shared" si="0"/>
        <v>7.1446187114108245E-6</v>
      </c>
      <c r="F31" s="5">
        <v>1.4567481868756929E-2</v>
      </c>
      <c r="G31" s="5">
        <v>7.6541842638737654E-3</v>
      </c>
      <c r="H31" s="5">
        <v>4.4474313021446374E-2</v>
      </c>
      <c r="I31" s="5">
        <v>8.1854822813679035E-2</v>
      </c>
      <c r="J31" s="5">
        <v>6.248754968157284E-3</v>
      </c>
      <c r="K31" s="5">
        <v>-1.1654029640884378E-2</v>
      </c>
      <c r="L31" s="5">
        <v>-6.8607662456317886E-2</v>
      </c>
      <c r="M31" s="5">
        <v>-0.56194794154888139</v>
      </c>
      <c r="N31" s="5">
        <v>-1.591330104043644E-4</v>
      </c>
      <c r="O31" s="5">
        <v>1.3332163831537081E-3</v>
      </c>
      <c r="P31" s="5">
        <v>8.9304923768431105E-3</v>
      </c>
      <c r="Q31" s="5">
        <v>1.1840034728389864E-3</v>
      </c>
      <c r="R31" s="5">
        <v>9.4816450462455581E-3</v>
      </c>
      <c r="S31" s="5">
        <v>0.48097535249156587</v>
      </c>
      <c r="T31" s="5">
        <v>7.4463470403130033E-2</v>
      </c>
      <c r="U31" s="17">
        <f t="shared" si="1"/>
        <v>1.2704291610377005E-7</v>
      </c>
      <c r="V31" s="5">
        <v>4.0027174643387523E-2</v>
      </c>
      <c r="W31" s="5">
        <v>4.6447699591193006E-2</v>
      </c>
      <c r="X31" s="5">
        <v>1.591330104043644E-4</v>
      </c>
      <c r="Y31" s="5">
        <v>3.0956227425605508E-4</v>
      </c>
      <c r="Z31" s="5">
        <v>-8.1614327969929373E-2</v>
      </c>
      <c r="AA31" s="5">
        <v>-6.248754968157284E-3</v>
      </c>
      <c r="AB31" s="5">
        <v>-0.41229929841174806</v>
      </c>
      <c r="AC31" s="5">
        <v>-4.4474313021446374E-2</v>
      </c>
      <c r="AD31" s="5">
        <v>-5.8601044202629391E-4</v>
      </c>
      <c r="AE31" s="5">
        <v>4.0645759092196321E-4</v>
      </c>
      <c r="AF31" s="5">
        <v>2.8574958426173997E-3</v>
      </c>
      <c r="AG31" s="5">
        <v>4.0753752977991988E-4</v>
      </c>
      <c r="AH31" s="5">
        <v>0.52907124177679332</v>
      </c>
      <c r="AI31" s="5">
        <v>6.0586363864764707E-3</v>
      </c>
      <c r="AJ31" s="5">
        <v>1.4051092139202822E-3</v>
      </c>
      <c r="AK31" s="5">
        <v>3.0737169978624313E-3</v>
      </c>
      <c r="AL31" s="5">
        <v>5.5539888584894065E-3</v>
      </c>
      <c r="AM31" s="5">
        <v>1.3014888729340486E-2</v>
      </c>
    </row>
    <row r="32" spans="1:39" x14ac:dyDescent="0.2">
      <c r="A32" s="16" t="s">
        <v>28</v>
      </c>
      <c r="B32" s="13">
        <v>4</v>
      </c>
      <c r="C32" s="8">
        <v>30</v>
      </c>
      <c r="D32" s="20">
        <v>5.3877899818879152E-2</v>
      </c>
      <c r="E32" s="11">
        <f t="shared" si="0"/>
        <v>-1.8621493522302801E-6</v>
      </c>
      <c r="F32" s="5">
        <v>1.387632552019576E-2</v>
      </c>
      <c r="G32" s="5">
        <v>7.1583561122577971E-3</v>
      </c>
      <c r="H32" s="5">
        <v>5.6459041585199925E-2</v>
      </c>
      <c r="I32" s="5">
        <v>8.2396285547936113E-2</v>
      </c>
      <c r="J32" s="5">
        <v>8.6789994714792963E-3</v>
      </c>
      <c r="K32" s="5">
        <v>-1.2218957367279123E-2</v>
      </c>
      <c r="L32" s="5">
        <v>-7.5663373470736345E-2</v>
      </c>
      <c r="M32" s="5">
        <v>-0.5864276023465872</v>
      </c>
      <c r="N32" s="5">
        <v>-1.9716876739533595E-4</v>
      </c>
      <c r="O32" s="5">
        <v>3.3838440105804302E-3</v>
      </c>
      <c r="P32" s="5">
        <v>6.493170166649226E-3</v>
      </c>
      <c r="Q32" s="5">
        <v>1.8826424040141638E-3</v>
      </c>
      <c r="R32" s="5">
        <v>7.3710436742277828E-3</v>
      </c>
      <c r="S32" s="5">
        <v>0.54068343112898432</v>
      </c>
      <c r="T32" s="5">
        <v>6.1250078358098856E-2</v>
      </c>
      <c r="U32" s="17">
        <f t="shared" si="1"/>
        <v>-6.3022407885415799E-7</v>
      </c>
      <c r="V32" s="5">
        <v>4.3250179687784544E-2</v>
      </c>
      <c r="W32" s="5">
        <v>5.8903364719093909E-2</v>
      </c>
      <c r="X32" s="5">
        <v>1.9716876739533595E-4</v>
      </c>
      <c r="Y32" s="5">
        <v>3.9055382926585349E-4</v>
      </c>
      <c r="Z32" s="5">
        <v>-0.11591468967179056</v>
      </c>
      <c r="AA32" s="5">
        <v>-8.6789994714792963E-3</v>
      </c>
      <c r="AB32" s="5">
        <v>-0.52340377326470289</v>
      </c>
      <c r="AC32" s="5">
        <v>-5.6459041585199925E-2</v>
      </c>
      <c r="AD32" s="5">
        <v>8.554902138014236E-4</v>
      </c>
      <c r="AE32" s="5">
        <v>6.1703908785056582E-5</v>
      </c>
      <c r="AF32" s="5">
        <v>2.7750114665578613E-3</v>
      </c>
      <c r="AG32" s="5">
        <v>5.7053827049507577E-4</v>
      </c>
      <c r="AH32" s="5">
        <v>0.6587019412640136</v>
      </c>
      <c r="AI32" s="5">
        <v>1.1672117040170639E-2</v>
      </c>
      <c r="AJ32" s="5">
        <v>1.129404300545376E-3</v>
      </c>
      <c r="AK32" s="5">
        <v>2.9623892875240997E-3</v>
      </c>
      <c r="AL32" s="5">
        <v>4.3537072836645875E-3</v>
      </c>
      <c r="AM32" s="5">
        <v>7.5078387886652253E-3</v>
      </c>
    </row>
    <row r="33" spans="1:39" x14ac:dyDescent="0.2">
      <c r="A33" s="16" t="s">
        <v>28</v>
      </c>
      <c r="B33" s="13">
        <v>5</v>
      </c>
      <c r="C33" s="8">
        <v>31</v>
      </c>
      <c r="D33" s="20">
        <v>2.3017661665725598E-2</v>
      </c>
      <c r="E33" s="11">
        <f>SUM(F33:S33)-D33</f>
        <v>-1.4764248031141208E-5</v>
      </c>
      <c r="F33" s="5">
        <v>1.2926904841234488E-2</v>
      </c>
      <c r="G33" s="5">
        <v>6.9129146465415799E-3</v>
      </c>
      <c r="H33" s="5">
        <v>6.13385756686304E-2</v>
      </c>
      <c r="I33" s="5">
        <v>8.2685441493239337E-2</v>
      </c>
      <c r="J33" s="5">
        <v>9.1145297411235459E-3</v>
      </c>
      <c r="K33" s="5">
        <v>-1.213808743796856E-2</v>
      </c>
      <c r="L33" s="5">
        <v>-8.1804784531431821E-2</v>
      </c>
      <c r="M33" s="5">
        <v>-0.60770680633841745</v>
      </c>
      <c r="N33" s="5">
        <v>-2.1461598421802607E-4</v>
      </c>
      <c r="O33" s="5">
        <v>4.6007019304506996E-3</v>
      </c>
      <c r="P33" s="5">
        <v>7.6430089680334266E-3</v>
      </c>
      <c r="Q33" s="5">
        <v>2.2960355614053845E-3</v>
      </c>
      <c r="R33" s="5">
        <v>4.9816756093889547E-3</v>
      </c>
      <c r="S33" s="5">
        <v>0.53236740324968257</v>
      </c>
      <c r="T33" s="5">
        <v>8.0071838788454437E-3</v>
      </c>
      <c r="U33" s="17">
        <f t="shared" si="1"/>
        <v>-2.0888093093824472E-6</v>
      </c>
      <c r="V33" s="5">
        <v>4.7821907300476939E-2</v>
      </c>
      <c r="W33" s="5">
        <v>6.5547843468202749E-2</v>
      </c>
      <c r="X33" s="5">
        <v>2.1461598421802607E-4</v>
      </c>
      <c r="Y33" s="5">
        <v>4.2270200182921663E-4</v>
      </c>
      <c r="Z33" s="5">
        <v>-0.13194831943582386</v>
      </c>
      <c r="AA33" s="5">
        <v>-9.1145297411235459E-3</v>
      </c>
      <c r="AB33" s="5">
        <v>-0.56863951377837285</v>
      </c>
      <c r="AC33" s="5">
        <v>-6.13385756686304E-2</v>
      </c>
      <c r="AD33" s="5">
        <v>1.8306172009070725E-3</v>
      </c>
      <c r="AE33" s="5">
        <v>2.5859110088591778E-5</v>
      </c>
      <c r="AF33" s="5">
        <v>3.1170144586692011E-3</v>
      </c>
      <c r="AG33" s="5">
        <v>5.0883563663380634E-4</v>
      </c>
      <c r="AH33" s="5">
        <v>0.65955663853246116</v>
      </c>
      <c r="AI33" s="5">
        <v>1.4455722715897863E-2</v>
      </c>
      <c r="AJ33" s="5">
        <v>1.1259304348167126E-3</v>
      </c>
      <c r="AK33" s="5">
        <v>2.6086701448881479E-3</v>
      </c>
      <c r="AL33" s="5">
        <v>5.7146204882606586E-3</v>
      </c>
      <c r="AM33" s="5">
        <v>6.4552092231544844E-3</v>
      </c>
    </row>
    <row r="34" spans="1:39" x14ac:dyDescent="0.2">
      <c r="A34" s="16" t="s">
        <v>28</v>
      </c>
      <c r="B34" s="13">
        <v>6</v>
      </c>
      <c r="C34" s="8">
        <v>30</v>
      </c>
      <c r="D34" s="20">
        <v>-5.2401748606855647E-3</v>
      </c>
      <c r="E34" s="11">
        <f t="shared" si="0"/>
        <v>-2.5470922095427451E-5</v>
      </c>
      <c r="F34" s="5">
        <v>1.3070390225709241E-2</v>
      </c>
      <c r="G34" s="5">
        <v>7.0018193781707363E-3</v>
      </c>
      <c r="H34" s="5">
        <v>6.1054110754483429E-2</v>
      </c>
      <c r="I34" s="5">
        <v>8.2979496378795023E-2</v>
      </c>
      <c r="J34" s="5">
        <v>8.5277000816589843E-3</v>
      </c>
      <c r="K34" s="5">
        <v>-1.2015669542169351E-2</v>
      </c>
      <c r="L34" s="5">
        <v>-8.2829908781936426E-2</v>
      </c>
      <c r="M34" s="5">
        <v>-0.61653486344188668</v>
      </c>
      <c r="N34" s="5">
        <v>-2.0874215010777713E-4</v>
      </c>
      <c r="O34" s="5">
        <v>3.2757744227852876E-3</v>
      </c>
      <c r="P34" s="5">
        <v>1.4666203094904576E-2</v>
      </c>
      <c r="Q34" s="5">
        <v>2.2568994132394628E-3</v>
      </c>
      <c r="R34" s="5">
        <v>5.0484478911073773E-3</v>
      </c>
      <c r="S34" s="5">
        <v>0.5084426964924651</v>
      </c>
      <c r="T34" s="5">
        <v>-6.3577530968895171E-3</v>
      </c>
      <c r="U34" s="17">
        <f t="shared" si="1"/>
        <v>-3.2716196009538803E-6</v>
      </c>
      <c r="V34" s="5">
        <v>5.1018142729410861E-2</v>
      </c>
      <c r="W34" s="5">
        <v>6.5612946932995686E-2</v>
      </c>
      <c r="X34" s="5">
        <v>2.0874215010777713E-4</v>
      </c>
      <c r="Y34" s="5">
        <v>4.1512963218889355E-4</v>
      </c>
      <c r="Z34" s="5">
        <v>-0.13102642045544008</v>
      </c>
      <c r="AA34" s="5">
        <v>-8.5277000816589843E-3</v>
      </c>
      <c r="AB34" s="5">
        <v>-0.56600238004020276</v>
      </c>
      <c r="AC34" s="5">
        <v>-6.1054110754483429E-2</v>
      </c>
      <c r="AD34" s="5">
        <v>1.7197572294127001E-3</v>
      </c>
      <c r="AE34" s="5">
        <v>6.1907145446362733E-4</v>
      </c>
      <c r="AF34" s="5">
        <v>2.8870686756369154E-3</v>
      </c>
      <c r="AG34" s="5">
        <v>4.437457891864774E-4</v>
      </c>
      <c r="AH34" s="5">
        <v>0.63732498202189181</v>
      </c>
      <c r="AI34" s="5">
        <v>1.5027279278894743E-2</v>
      </c>
      <c r="AJ34" s="5">
        <v>1.4111762593848342E-3</v>
      </c>
      <c r="AK34" s="5">
        <v>2.6153253438809324E-3</v>
      </c>
      <c r="AL34" s="5">
        <v>1.0507805126751977E-2</v>
      </c>
      <c r="AM34" s="5">
        <v>6.1498003605329633E-3</v>
      </c>
    </row>
    <row r="35" spans="1:39" x14ac:dyDescent="0.2">
      <c r="A35" s="16" t="s">
        <v>28</v>
      </c>
      <c r="B35" s="13">
        <v>7</v>
      </c>
      <c r="C35" s="8">
        <v>31</v>
      </c>
      <c r="D35" s="20">
        <v>-1.0345482647522596E-2</v>
      </c>
      <c r="E35" s="11">
        <f t="shared" si="0"/>
        <v>-1.6023768313179129E-5</v>
      </c>
      <c r="F35" s="5">
        <v>1.3543951079416684E-2</v>
      </c>
      <c r="G35" s="5">
        <v>7.2159166843400535E-3</v>
      </c>
      <c r="H35" s="5">
        <v>6.0539109085473906E-2</v>
      </c>
      <c r="I35" s="5">
        <v>8.3191962952903514E-2</v>
      </c>
      <c r="J35" s="5">
        <v>8.3930308407609358E-3</v>
      </c>
      <c r="K35" s="5">
        <v>-1.2008690337997318E-2</v>
      </c>
      <c r="L35" s="5">
        <v>-8.2431946198548392E-2</v>
      </c>
      <c r="M35" s="5">
        <v>-0.61744934986595845</v>
      </c>
      <c r="N35" s="5">
        <v>-2.0183854276526017E-4</v>
      </c>
      <c r="O35" s="5">
        <v>1.0085007725653603E-3</v>
      </c>
      <c r="P35" s="5">
        <v>8.169455874280673E-3</v>
      </c>
      <c r="Q35" s="5">
        <v>1.6291538941863204E-3</v>
      </c>
      <c r="R35" s="5">
        <v>6.1882411620307106E-3</v>
      </c>
      <c r="S35" s="5">
        <v>0.51185099618347552</v>
      </c>
      <c r="T35" s="5">
        <v>-8.9853451432112732E-3</v>
      </c>
      <c r="U35" s="17">
        <f t="shared" si="1"/>
        <v>-2.3181491126487291E-6</v>
      </c>
      <c r="V35" s="5">
        <v>5.281387098170983E-2</v>
      </c>
      <c r="W35" s="5">
        <v>6.522213755085382E-2</v>
      </c>
      <c r="X35" s="5">
        <v>2.0183854276526017E-4</v>
      </c>
      <c r="Y35" s="5">
        <v>4.0719221442728383E-4</v>
      </c>
      <c r="Z35" s="5">
        <v>-0.1299218637775921</v>
      </c>
      <c r="AA35" s="5">
        <v>-8.3930308407609358E-3</v>
      </c>
      <c r="AB35" s="5">
        <v>-0.56122805518671892</v>
      </c>
      <c r="AC35" s="5">
        <v>-6.0539109085473906E-2</v>
      </c>
      <c r="AD35" s="5">
        <v>1.3718494387077197E-3</v>
      </c>
      <c r="AE35" s="5">
        <v>2.3697775229732524E-4</v>
      </c>
      <c r="AF35" s="5">
        <v>2.6947498794438899E-3</v>
      </c>
      <c r="AG35" s="5">
        <v>4.1279024927590494E-4</v>
      </c>
      <c r="AH35" s="5">
        <v>0.62773298898874097</v>
      </c>
      <c r="AI35" s="5">
        <v>8.0622786910933622E-3</v>
      </c>
      <c r="AJ35" s="5">
        <v>1.4008378432340577E-3</v>
      </c>
      <c r="AK35" s="5">
        <v>2.5506194074064095E-3</v>
      </c>
      <c r="AL35" s="5">
        <v>6.8313602049389736E-3</v>
      </c>
      <c r="AM35" s="5">
        <v>6.1548652977871663E-3</v>
      </c>
    </row>
    <row r="36" spans="1:39" x14ac:dyDescent="0.2">
      <c r="A36" s="16" t="s">
        <v>28</v>
      </c>
      <c r="B36" s="13">
        <v>8</v>
      </c>
      <c r="C36" s="8">
        <v>31</v>
      </c>
      <c r="D36" s="20">
        <v>-9.4005928691208197E-3</v>
      </c>
      <c r="E36" s="11">
        <f t="shared" si="0"/>
        <v>-8.0782636145380893E-6</v>
      </c>
      <c r="F36" s="5">
        <v>1.3526696483007588E-2</v>
      </c>
      <c r="G36" s="5">
        <v>7.2241226858885052E-3</v>
      </c>
      <c r="H36" s="5">
        <v>5.8094868499992153E-2</v>
      </c>
      <c r="I36" s="5">
        <v>8.2623603304018287E-2</v>
      </c>
      <c r="J36" s="5">
        <v>8.0179002365384517E-3</v>
      </c>
      <c r="K36" s="5">
        <v>-1.1972578168040067E-2</v>
      </c>
      <c r="L36" s="5">
        <v>-8.2315773190086663E-2</v>
      </c>
      <c r="M36" s="5">
        <v>-0.61550523556330794</v>
      </c>
      <c r="N36" s="5">
        <v>-1.9423267277868543E-4</v>
      </c>
      <c r="O36" s="5">
        <v>3.2850015031967166E-4</v>
      </c>
      <c r="P36" s="5">
        <v>-2.3054981103245851E-4</v>
      </c>
      <c r="Q36" s="5">
        <v>8.9098494855636013E-4</v>
      </c>
      <c r="R36" s="5">
        <v>6.491415975820254E-3</v>
      </c>
      <c r="S36" s="5">
        <v>0.5236116059883692</v>
      </c>
      <c r="T36" s="5">
        <v>-1.7175242742982013E-2</v>
      </c>
      <c r="U36" s="17">
        <f t="shared" si="1"/>
        <v>-1.3504573511437246E-6</v>
      </c>
      <c r="V36" s="5">
        <v>5.3243539809135772E-2</v>
      </c>
      <c r="W36" s="5">
        <v>6.3023405827116394E-2</v>
      </c>
      <c r="X36" s="5">
        <v>1.9423267277868543E-4</v>
      </c>
      <c r="Y36" s="5">
        <v>3.8761350815219949E-4</v>
      </c>
      <c r="Z36" s="5">
        <v>-0.12269867813438588</v>
      </c>
      <c r="AA36" s="5">
        <v>-8.0179002365384517E-3</v>
      </c>
      <c r="AB36" s="5">
        <v>-0.53856871314104215</v>
      </c>
      <c r="AC36" s="5">
        <v>-5.8094868499992153E-2</v>
      </c>
      <c r="AD36" s="5">
        <v>1.200087334868673E-3</v>
      </c>
      <c r="AE36" s="5">
        <v>-5.4466964029785858E-4</v>
      </c>
      <c r="AF36" s="5">
        <v>2.7942214165940101E-3</v>
      </c>
      <c r="AG36" s="5">
        <v>3.6851788455972094E-4</v>
      </c>
      <c r="AH36" s="5">
        <v>0.58953661799871793</v>
      </c>
      <c r="AI36" s="5">
        <v>-3.2109758809706357E-4</v>
      </c>
      <c r="AJ36" s="5">
        <v>1.3318449695721764E-3</v>
      </c>
      <c r="AK36" s="5">
        <v>2.4416360254161666E-3</v>
      </c>
      <c r="AL36" s="5">
        <v>1.5940309861178475E-3</v>
      </c>
      <c r="AM36" s="5">
        <v>6.2206156989821132E-3</v>
      </c>
    </row>
    <row r="37" spans="1:39" x14ac:dyDescent="0.2">
      <c r="A37" s="16" t="s">
        <v>28</v>
      </c>
      <c r="B37" s="13">
        <v>9</v>
      </c>
      <c r="C37" s="8">
        <v>30</v>
      </c>
      <c r="D37" s="20">
        <v>-1.3679752438283056E-2</v>
      </c>
      <c r="E37" s="11">
        <f t="shared" si="0"/>
        <v>1.6025714655761025E-6</v>
      </c>
      <c r="F37" s="5">
        <v>1.3029061889276041E-2</v>
      </c>
      <c r="G37" s="5">
        <v>6.98772051307374E-3</v>
      </c>
      <c r="H37" s="5">
        <v>5.3599716722927425E-2</v>
      </c>
      <c r="I37" s="5">
        <v>8.1483601234927885E-2</v>
      </c>
      <c r="J37" s="5">
        <v>7.2376061427612774E-3</v>
      </c>
      <c r="K37" s="5">
        <v>-1.1745382642590408E-2</v>
      </c>
      <c r="L37" s="5">
        <v>-8.117024224145597E-2</v>
      </c>
      <c r="M37" s="5">
        <v>-0.60407142353497201</v>
      </c>
      <c r="N37" s="5">
        <v>-1.8298747642565898E-4</v>
      </c>
      <c r="O37" s="5">
        <v>7.0553575809223284E-4</v>
      </c>
      <c r="P37" s="5">
        <v>-7.668586132835711E-3</v>
      </c>
      <c r="Q37" s="5">
        <v>2.4935162703837037E-4</v>
      </c>
      <c r="R37" s="5">
        <v>6.5075969235595535E-3</v>
      </c>
      <c r="S37" s="5">
        <v>0.52136028134980583</v>
      </c>
      <c r="T37" s="5">
        <v>-2.9729138426178716E-2</v>
      </c>
      <c r="U37" s="17">
        <f>SUM(V37:AH37)-T37</f>
        <v>-2.7081979173462778E-7</v>
      </c>
      <c r="V37" s="5">
        <v>5.2115372439309686E-2</v>
      </c>
      <c r="W37" s="5">
        <v>5.8407139527112989E-2</v>
      </c>
      <c r="X37" s="5">
        <v>1.8298747642565898E-4</v>
      </c>
      <c r="Y37" s="5">
        <v>3.5487542574615517E-4</v>
      </c>
      <c r="Z37" s="5">
        <v>-0.10867256056847431</v>
      </c>
      <c r="AA37" s="5">
        <v>-7.2376061427612774E-3</v>
      </c>
      <c r="AB37" s="5">
        <v>-0.49689639047686429</v>
      </c>
      <c r="AC37" s="5">
        <v>-5.3599716722927425E-2</v>
      </c>
      <c r="AD37" s="5">
        <v>1.0765152267542891E-3</v>
      </c>
      <c r="AE37" s="5">
        <v>-1.0538456015499928E-3</v>
      </c>
      <c r="AF37" s="5">
        <v>2.5079153215206056E-3</v>
      </c>
      <c r="AG37" s="5">
        <v>3.0813798976984827E-4</v>
      </c>
      <c r="AH37" s="5">
        <v>0.52277776685996757</v>
      </c>
      <c r="AI37" s="5">
        <v>-8.8887110359116041E-3</v>
      </c>
      <c r="AJ37" s="5">
        <v>1.4451293059492799E-3</v>
      </c>
      <c r="AK37" s="5">
        <v>2.2320549708774277E-3</v>
      </c>
      <c r="AL37" s="5">
        <v>-3.2573696951857189E-3</v>
      </c>
      <c r="AM37" s="5">
        <v>6.2340168745926607E-3</v>
      </c>
    </row>
    <row r="38" spans="1:39" x14ac:dyDescent="0.2">
      <c r="A38" s="16" t="s">
        <v>28</v>
      </c>
      <c r="B38" s="13">
        <v>10</v>
      </c>
      <c r="C38" s="8">
        <v>31</v>
      </c>
      <c r="D38" s="20">
        <v>-1.1170096272323614E-2</v>
      </c>
      <c r="E38" s="11">
        <f t="shared" si="0"/>
        <v>-2.2010785357250845E-6</v>
      </c>
      <c r="F38" s="5">
        <v>1.2370250949135223E-2</v>
      </c>
      <c r="G38" s="5">
        <v>6.6625085939906467E-3</v>
      </c>
      <c r="H38" s="5">
        <v>4.7526803657251843E-2</v>
      </c>
      <c r="I38" s="5">
        <v>8.0398398217963102E-2</v>
      </c>
      <c r="J38" s="5">
        <v>6.1945610020292131E-3</v>
      </c>
      <c r="K38" s="5">
        <v>-1.1448826631713791E-2</v>
      </c>
      <c r="L38" s="5">
        <v>-7.8686603674314182E-2</v>
      </c>
      <c r="M38" s="5">
        <v>-0.58510886663771322</v>
      </c>
      <c r="N38" s="5">
        <v>-1.6783830764803602E-4</v>
      </c>
      <c r="O38" s="5">
        <v>1.0645356365687455E-3</v>
      </c>
      <c r="P38" s="5">
        <v>-5.5082019153542706E-3</v>
      </c>
      <c r="Q38" s="5">
        <v>7.1964442519408043E-5</v>
      </c>
      <c r="R38" s="5">
        <v>6.0457756368367437E-3</v>
      </c>
      <c r="S38" s="5">
        <v>0.50941324167958912</v>
      </c>
      <c r="T38" s="5">
        <v>-3.6380754648375264E-2</v>
      </c>
      <c r="U38" s="17">
        <f t="shared" si="1"/>
        <v>-6.1526130745032104E-7</v>
      </c>
      <c r="V38" s="5">
        <v>4.9753970403634655E-2</v>
      </c>
      <c r="W38" s="5">
        <v>5.2199992523346811E-2</v>
      </c>
      <c r="X38" s="5">
        <v>1.6783830764803602E-4</v>
      </c>
      <c r="Y38" s="5">
        <v>3.1220618721971666E-4</v>
      </c>
      <c r="Z38" s="5">
        <v>-9.0808715641807924E-2</v>
      </c>
      <c r="AA38" s="5">
        <v>-6.1945610020292131E-3</v>
      </c>
      <c r="AB38" s="5">
        <v>-0.44059742515947997</v>
      </c>
      <c r="AC38" s="5">
        <v>-4.7526803657251843E-2</v>
      </c>
      <c r="AD38" s="5">
        <v>8.8904227976737804E-4</v>
      </c>
      <c r="AE38" s="5">
        <v>-6.3667303145282812E-4</v>
      </c>
      <c r="AF38" s="5">
        <v>2.1015417123179032E-3</v>
      </c>
      <c r="AG38" s="5">
        <v>2.398201069211605E-4</v>
      </c>
      <c r="AH38" s="5">
        <v>0.44371839706148342</v>
      </c>
      <c r="AI38" s="5">
        <v>-1.2182410610144519E-2</v>
      </c>
      <c r="AJ38" s="5">
        <v>1.4535811490802039E-3</v>
      </c>
      <c r="AK38" s="5">
        <v>2.0218310976843307E-3</v>
      </c>
      <c r="AL38" s="5">
        <v>-2.3092349811754619E-3</v>
      </c>
      <c r="AM38" s="5">
        <v>6.051527792161079E-3</v>
      </c>
    </row>
    <row r="39" spans="1:39" x14ac:dyDescent="0.2">
      <c r="A39" s="16" t="s">
        <v>28</v>
      </c>
      <c r="B39" s="13">
        <v>11</v>
      </c>
      <c r="C39" s="8">
        <v>30</v>
      </c>
      <c r="D39" s="20">
        <v>-7.8768318636352353E-3</v>
      </c>
      <c r="E39" s="11">
        <f t="shared" si="0"/>
        <v>1.1113762394697815E-5</v>
      </c>
      <c r="F39" s="5">
        <v>1.1666958639283777E-2</v>
      </c>
      <c r="G39" s="5">
        <v>6.3010478998710481E-3</v>
      </c>
      <c r="H39" s="5">
        <v>4.0697018338647396E-2</v>
      </c>
      <c r="I39" s="5">
        <v>7.9580153825111716E-2</v>
      </c>
      <c r="J39" s="5">
        <v>5.0614137411658577E-3</v>
      </c>
      <c r="K39" s="5">
        <v>-1.1113348732267591E-2</v>
      </c>
      <c r="L39" s="5">
        <v>-7.5204115604221217E-2</v>
      </c>
      <c r="M39" s="5">
        <v>-0.55925608176899821</v>
      </c>
      <c r="N39" s="5">
        <v>-1.5057573528337644E-4</v>
      </c>
      <c r="O39" s="5">
        <v>1.8298006460793687E-3</v>
      </c>
      <c r="P39" s="5">
        <v>-5.821356023507719E-3</v>
      </c>
      <c r="Q39" s="5">
        <v>3.9482976556622686E-4</v>
      </c>
      <c r="R39" s="5">
        <v>5.5589806294375141E-3</v>
      </c>
      <c r="S39" s="5">
        <v>0.49258955627787476</v>
      </c>
      <c r="T39" s="5">
        <v>-4.0561711466479279E-2</v>
      </c>
      <c r="U39" s="17">
        <f t="shared" si="1"/>
        <v>4.1483594379748689E-7</v>
      </c>
      <c r="V39" s="5">
        <v>4.6713121320796164E-2</v>
      </c>
      <c r="W39" s="5">
        <v>4.5464207657294788E-2</v>
      </c>
      <c r="X39" s="5">
        <v>1.5057573528337644E-4</v>
      </c>
      <c r="Y39" s="5">
        <v>2.6517657124774328E-4</v>
      </c>
      <c r="Z39" s="5">
        <v>-7.2232606655236981E-2</v>
      </c>
      <c r="AA39" s="5">
        <v>-5.0614137411658577E-3</v>
      </c>
      <c r="AB39" s="5">
        <v>-0.37728187306601818</v>
      </c>
      <c r="AC39" s="5">
        <v>-4.0697018338647396E-2</v>
      </c>
      <c r="AD39" s="5">
        <v>4.7913893867051278E-4</v>
      </c>
      <c r="AE39" s="5">
        <v>-2.835011903295906E-4</v>
      </c>
      <c r="AF39" s="5">
        <v>1.6469933370521618E-3</v>
      </c>
      <c r="AG39" s="5">
        <v>1.7988436063533578E-4</v>
      </c>
      <c r="AH39" s="5">
        <v>0.36009601843988248</v>
      </c>
      <c r="AI39" s="5">
        <v>-1.6351660671754552E-2</v>
      </c>
      <c r="AJ39" s="5">
        <v>1.4029636907211258E-3</v>
      </c>
      <c r="AK39" s="5">
        <v>1.8260693613071572E-3</v>
      </c>
      <c r="AL39" s="5">
        <v>-2.4471400727257698E-3</v>
      </c>
      <c r="AM39" s="5">
        <v>5.7914599445370654E-3</v>
      </c>
    </row>
    <row r="40" spans="1:39" x14ac:dyDescent="0.2">
      <c r="A40" s="16" t="s">
        <v>28</v>
      </c>
      <c r="B40" s="13">
        <v>12</v>
      </c>
      <c r="C40" s="8">
        <v>31</v>
      </c>
      <c r="D40" s="20">
        <v>-4.0156109765487691E-3</v>
      </c>
      <c r="E40" s="11">
        <f t="shared" si="0"/>
        <v>9.2366032429036862E-6</v>
      </c>
      <c r="F40" s="5">
        <v>1.1235642159230536E-2</v>
      </c>
      <c r="G40" s="5">
        <v>6.0486523628493806E-3</v>
      </c>
      <c r="H40" s="5">
        <v>3.4812121699516578E-2</v>
      </c>
      <c r="I40" s="5">
        <v>7.9375650050010238E-2</v>
      </c>
      <c r="J40" s="5">
        <v>4.1256437868408312E-3</v>
      </c>
      <c r="K40" s="5">
        <v>-1.0821806372453589E-2</v>
      </c>
      <c r="L40" s="5">
        <v>-7.1437689957959932E-2</v>
      </c>
      <c r="M40" s="5">
        <v>-0.53736731747478739</v>
      </c>
      <c r="N40" s="5">
        <v>-1.354369959074356E-4</v>
      </c>
      <c r="O40" s="5">
        <v>2.087347875259939E-3</v>
      </c>
      <c r="P40" s="5">
        <v>7.4716158776219318E-3</v>
      </c>
      <c r="Q40" s="5">
        <v>8.0873533496329841E-4</v>
      </c>
      <c r="R40" s="5">
        <v>4.8374036852252772E-3</v>
      </c>
      <c r="S40" s="5">
        <v>0.46495306359628452</v>
      </c>
      <c r="T40" s="5">
        <v>-2.8615711754990236E-2</v>
      </c>
      <c r="U40" s="17">
        <f t="shared" si="1"/>
        <v>1.3527836812896044E-7</v>
      </c>
      <c r="V40" s="5">
        <v>4.3582182399624685E-2</v>
      </c>
      <c r="W40" s="5">
        <v>3.9823378487667448E-2</v>
      </c>
      <c r="X40" s="5">
        <v>1.354369959074356E-4</v>
      </c>
      <c r="Y40" s="5">
        <v>2.2578721616444547E-4</v>
      </c>
      <c r="Z40" s="5">
        <v>-5.7494609146023549E-2</v>
      </c>
      <c r="AA40" s="5">
        <v>-4.1256437868408312E-3</v>
      </c>
      <c r="AB40" s="5">
        <v>-0.32272591421142127</v>
      </c>
      <c r="AC40" s="5">
        <v>-3.4812121699516578E-2</v>
      </c>
      <c r="AD40" s="5">
        <v>6.5092100700870085E-4</v>
      </c>
      <c r="AE40" s="5">
        <v>5.3679510970492707E-4</v>
      </c>
      <c r="AF40" s="5">
        <v>1.3830874506387722E-3</v>
      </c>
      <c r="AG40" s="5">
        <v>1.4789744384693582E-4</v>
      </c>
      <c r="AH40" s="5">
        <v>0.3040572262566168</v>
      </c>
      <c r="AI40" s="5">
        <v>-1.0563240893049563E-2</v>
      </c>
      <c r="AJ40" s="5">
        <v>1.2970122864770109E-3</v>
      </c>
      <c r="AK40" s="5">
        <v>1.6560179902522681E-3</v>
      </c>
      <c r="AL40" s="5">
        <v>5.5753166853246307E-3</v>
      </c>
      <c r="AM40" s="5">
        <v>5.5664814706265124E-3</v>
      </c>
    </row>
    <row r="41" spans="1:39" s="2" customFormat="1" ht="16" thickBot="1" x14ac:dyDescent="0.25">
      <c r="A41" s="19" t="s">
        <v>28</v>
      </c>
      <c r="B41" s="14" t="s">
        <v>29</v>
      </c>
      <c r="C41" s="1"/>
      <c r="D41" s="21">
        <f>SUMPRODUCT(D29:D40, $C29:$C40)/SUM($C29:$C40)</f>
        <v>-2.624413258884005E-4</v>
      </c>
      <c r="E41" s="22">
        <f t="shared" si="0"/>
        <v>-1.1675768255849073E-6</v>
      </c>
      <c r="F41" s="23">
        <f t="shared" ref="F41" si="44">SUMPRODUCT(F29:F40, $C29:$C40)/SUM($C29:$C40)</f>
        <v>1.2767505857294388E-2</v>
      </c>
      <c r="G41" s="23">
        <f t="shared" ref="G41" si="45">SUMPRODUCT(G29:G40, $C29:$C40)/SUM($C29:$C40)</f>
        <v>6.7973941731061692E-3</v>
      </c>
      <c r="H41" s="23">
        <f t="shared" ref="H41" si="46">SUMPRODUCT(H29:H40, $C29:$C40)/SUM($C29:$C40)</f>
        <v>4.8881650905304934E-2</v>
      </c>
      <c r="I41" s="23">
        <f t="shared" ref="I41" si="47">SUMPRODUCT(I29:I40, $C29:$C40)/SUM($C29:$C40)</f>
        <v>8.1504450816014151E-2</v>
      </c>
      <c r="J41" s="23">
        <f t="shared" ref="J41" si="48">SUMPRODUCT(J29:J40, $C29:$C40)/SUM($C29:$C40)</f>
        <v>6.6545572481254032E-3</v>
      </c>
      <c r="K41" s="23">
        <f t="shared" ref="K41" si="49">SUMPRODUCT(K29:K40, $C29:$C40)/SUM($C29:$C40)</f>
        <v>-1.154727978529109E-2</v>
      </c>
      <c r="L41" s="23">
        <f t="shared" ref="L41" si="50">SUMPRODUCT(L29:L40, $C29:$C40)/SUM($C29:$C40)</f>
        <v>-7.6329196662319979E-2</v>
      </c>
      <c r="M41" s="23">
        <f t="shared" ref="M41" si="51">SUMPRODUCT(M29:M40, $C29:$C40)/SUM($C29:$C40)</f>
        <v>-0.58032003621914563</v>
      </c>
      <c r="N41" s="23">
        <f t="shared" ref="N41" si="52">SUMPRODUCT(N29:N40, $C29:$C40)/SUM($C29:$C40)</f>
        <v>-1.7295513793254779E-4</v>
      </c>
      <c r="O41" s="23">
        <f t="shared" ref="O41" si="53">SUMPRODUCT(O29:O40, $C29:$C40)/SUM($C29:$C40)</f>
        <v>1.8310626859935767E-3</v>
      </c>
      <c r="P41" s="23">
        <f t="shared" ref="P41" si="54">SUMPRODUCT(P29:P40, $C29:$C40)/SUM($C29:$C40)</f>
        <v>5.0265404456343961E-3</v>
      </c>
      <c r="Q41" s="23">
        <f t="shared" ref="Q41" si="55">SUMPRODUCT(Q29:Q40, $C29:$C40)/SUM($C29:$C40)</f>
        <v>1.1320339874000317E-3</v>
      </c>
      <c r="R41" s="23">
        <f t="shared" ref="R41" si="56">SUMPRODUCT(R29:R40, $C29:$C40)/SUM($C29:$C40)</f>
        <v>6.1114174729477982E-3</v>
      </c>
      <c r="S41" s="23">
        <f t="shared" ref="S41" si="57">SUMPRODUCT(S29:S40, $C29:$C40)/SUM($C29:$C40)</f>
        <v>0.49739924531015445</v>
      </c>
      <c r="T41" s="23">
        <f t="shared" ref="T41" si="58">SUMPRODUCT(T29:T40, $C29:$C40)/SUM($C29:$C40)</f>
        <v>-1.0669601577092083E-4</v>
      </c>
      <c r="U41" s="24">
        <f t="shared" si="1"/>
        <v>-7.6558888920982675E-7</v>
      </c>
      <c r="V41" s="23">
        <f t="shared" ref="V41" si="59">SUMPRODUCT(V29:V40, $C29:$C40)/SUM($C29:$C40)</f>
        <v>4.6814978236973226E-2</v>
      </c>
      <c r="W41" s="23">
        <f t="shared" ref="W41" si="60">SUMPRODUCT(W29:W40, $C29:$C40)/SUM($C29:$C40)</f>
        <v>5.3094410843235941E-2</v>
      </c>
      <c r="X41" s="23">
        <f>SUMPRODUCT(X29:X40, $C29:$C40)/SUM($C29:$C40)</f>
        <v>1.7295513793254779E-4</v>
      </c>
      <c r="Y41" s="23">
        <f t="shared" ref="Y41" si="61">SUMPRODUCT(Y29:Y40, $C29:$C40)/SUM($C29:$C40)</f>
        <v>3.2826387106016212E-4</v>
      </c>
      <c r="Z41" s="23">
        <f t="shared" ref="Z41" si="62">SUMPRODUCT(Z29:Z40, $C29:$C40)/SUM($C29:$C40)</f>
        <v>-9.6152508644558224E-2</v>
      </c>
      <c r="AA41" s="23">
        <f t="shared" ref="AA41" si="63">SUMPRODUCT(AA29:AA40, $C29:$C40)/SUM($C29:$C40)</f>
        <v>-6.6545572481254032E-3</v>
      </c>
      <c r="AB41" s="23">
        <f t="shared" ref="AB41" si="64">SUMPRODUCT(AB29:AB40, $C29:$C40)/SUM($C29:$C40)</f>
        <v>-0.45315754214588178</v>
      </c>
      <c r="AC41" s="23">
        <f t="shared" ref="AC41" si="65">SUMPRODUCT(AC29:AC40, $C29:$C40)/SUM($C29:$C40)</f>
        <v>-4.8881650905304934E-2</v>
      </c>
      <c r="AD41" s="23">
        <f t="shared" ref="AD41" si="66">SUMPRODUCT(AD29:AD40, $C29:$C40)/SUM($C29:$C40)</f>
        <v>7.4088921456802665E-4</v>
      </c>
      <c r="AE41" s="23">
        <f t="shared" ref="AE41" si="67">SUMPRODUCT(AE29:AE40, $C29:$C40)/SUM($C29:$C40)</f>
        <v>6.6097703201867762E-5</v>
      </c>
      <c r="AF41" s="23">
        <f t="shared" ref="AF41" si="68">SUMPRODUCT(AF29:AF40, $C29:$C40)/SUM($C29:$C40)</f>
        <v>2.4197617853399553E-3</v>
      </c>
      <c r="AG41" s="23">
        <f t="shared" ref="AG41" si="69">SUMPRODUCT(AG29:AG40, $C29:$C40)/SUM($C29:$C40)</f>
        <v>3.3533058802163833E-4</v>
      </c>
      <c r="AH41" s="23">
        <f t="shared" ref="AH41" si="70">SUMPRODUCT(AH29:AH40, $C29:$C40)/SUM($C29:$C40)</f>
        <v>0.50076610995887683</v>
      </c>
      <c r="AI41" s="23">
        <f t="shared" ref="AI41" si="71">SUMPRODUCT(AI29:AI40, $C29:$C40)/SUM($C29:$C40)</f>
        <v>-1.674115077554632E-4</v>
      </c>
      <c r="AJ41" s="23">
        <f>SUMPRODUCT(AJ29:AJ40, $C29:$C40)/SUM($C29:$C40)</f>
        <v>1.2421350826261144E-3</v>
      </c>
      <c r="AK41" s="23">
        <f>SUMPRODUCT(AK29:AK40, $C29:$C40)/SUM($C29:$C40)</f>
        <v>2.2837080656897247E-3</v>
      </c>
      <c r="AL41" s="23">
        <f>SUMPRODUCT(AL29:AL40, $C29:$C40)/SUM($C29:$C40)</f>
        <v>4.1644359058099585E-3</v>
      </c>
      <c r="AM41" s="23">
        <f t="shared" ref="AM41" si="72">SUMPRODUCT(AM29:AM40, $C29:$C40)/SUM($C29:$C40)</f>
        <v>6.8747943288819712E-3</v>
      </c>
    </row>
    <row r="43" spans="1:39" x14ac:dyDescent="0.2">
      <c r="A43" t="s">
        <v>60</v>
      </c>
    </row>
    <row r="44" spans="1:39" x14ac:dyDescent="0.2">
      <c r="A44" t="s">
        <v>61</v>
      </c>
    </row>
    <row r="45" spans="1:39" x14ac:dyDescent="0.2">
      <c r="A45" t="s">
        <v>62</v>
      </c>
    </row>
    <row r="46" spans="1:39" x14ac:dyDescent="0.2">
      <c r="A46" t="s">
        <v>63</v>
      </c>
    </row>
    <row r="47" spans="1:39" x14ac:dyDescent="0.2">
      <c r="A47" t="s">
        <v>64</v>
      </c>
    </row>
  </sheetData>
  <mergeCells count="3">
    <mergeCell ref="D1:S1"/>
    <mergeCell ref="T1:AH1"/>
    <mergeCell ref="AI1:A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3EF8E-E31D-8D4A-906A-3F2F87DFB752}">
  <dimension ref="A1:L92"/>
  <sheetViews>
    <sheetView tabSelected="1" zoomScale="125" zoomScaleNormal="150" workbookViewId="0">
      <selection activeCell="A2" sqref="A2"/>
    </sheetView>
  </sheetViews>
  <sheetFormatPr baseColWidth="10" defaultRowHeight="15" x14ac:dyDescent="0.2"/>
  <cols>
    <col min="1" max="1" width="13.33203125" bestFit="1" customWidth="1"/>
    <col min="3" max="3" width="14.33203125" customWidth="1"/>
  </cols>
  <sheetData>
    <row r="1" spans="1:12" x14ac:dyDescent="0.2">
      <c r="C1" s="1"/>
      <c r="D1" s="1"/>
      <c r="E1" s="66" t="s">
        <v>36</v>
      </c>
      <c r="F1" s="66"/>
      <c r="G1" s="66"/>
      <c r="H1" s="59" t="s">
        <v>37</v>
      </c>
      <c r="I1" s="59"/>
      <c r="J1" s="59"/>
      <c r="K1" s="46" t="s">
        <v>38</v>
      </c>
      <c r="L1" s="46"/>
    </row>
    <row r="2" spans="1:12" ht="16" thickBot="1" x14ac:dyDescent="0.25">
      <c r="A2" s="1" t="s">
        <v>39</v>
      </c>
      <c r="B2" s="1" t="s">
        <v>14</v>
      </c>
      <c r="C2" s="1" t="s">
        <v>34</v>
      </c>
      <c r="D2" s="7" t="s">
        <v>35</v>
      </c>
      <c r="E2" s="42" t="s">
        <v>30</v>
      </c>
      <c r="F2" s="43" t="s">
        <v>31</v>
      </c>
      <c r="G2" s="43" t="s">
        <v>58</v>
      </c>
      <c r="H2" s="44" t="s">
        <v>32</v>
      </c>
      <c r="I2" s="44" t="s">
        <v>33</v>
      </c>
      <c r="J2" s="44" t="s">
        <v>59</v>
      </c>
      <c r="K2" s="45" t="s">
        <v>49</v>
      </c>
      <c r="L2" s="45" t="s">
        <v>50</v>
      </c>
    </row>
    <row r="3" spans="1:12" x14ac:dyDescent="0.2">
      <c r="A3" s="60" t="s">
        <v>52</v>
      </c>
      <c r="B3" s="60" t="s">
        <v>15</v>
      </c>
      <c r="C3" s="8">
        <v>1</v>
      </c>
      <c r="D3" s="9">
        <v>31</v>
      </c>
      <c r="E3" s="6">
        <v>-4.3570544488347375E-4</v>
      </c>
      <c r="F3" s="6">
        <v>-0.12491350884768376</v>
      </c>
      <c r="G3" s="6">
        <v>0.47257464499140478</v>
      </c>
      <c r="H3" s="6">
        <v>-1.756540114677136E-4</v>
      </c>
      <c r="I3" s="6">
        <v>-4.9182544291491707E-2</v>
      </c>
      <c r="J3" s="6">
        <v>0.20187070503254753</v>
      </c>
      <c r="K3" s="6">
        <v>1.3096713082539801E-2</v>
      </c>
      <c r="L3" s="6">
        <v>0.99175537937628255</v>
      </c>
    </row>
    <row r="4" spans="1:12" x14ac:dyDescent="0.2">
      <c r="A4" s="61"/>
      <c r="B4" s="61"/>
      <c r="C4" s="8">
        <v>2</v>
      </c>
      <c r="D4" s="9">
        <v>28</v>
      </c>
      <c r="E4" s="6">
        <v>-6.0753844615354111E-4</v>
      </c>
      <c r="F4" s="6">
        <v>-9.4058073275340756E-2</v>
      </c>
      <c r="G4" s="6">
        <v>0.44960393626886641</v>
      </c>
      <c r="H4" s="6">
        <v>-1.2960981115890267E-4</v>
      </c>
      <c r="I4" s="6">
        <v>-4.8133962900043202E-2</v>
      </c>
      <c r="J4" s="6">
        <v>0.18993038936881737</v>
      </c>
      <c r="K4" s="6">
        <v>1.8770065688804407E-3</v>
      </c>
      <c r="L4" s="6">
        <v>1.8615913232271735</v>
      </c>
    </row>
    <row r="5" spans="1:12" x14ac:dyDescent="0.2">
      <c r="A5" s="61"/>
      <c r="B5" s="61"/>
      <c r="C5" s="8">
        <v>3</v>
      </c>
      <c r="D5" s="9">
        <v>31</v>
      </c>
      <c r="E5" s="6">
        <v>-1.3077366718418724E-3</v>
      </c>
      <c r="F5" s="6">
        <v>6.9102800226581579E-2</v>
      </c>
      <c r="G5" s="6">
        <v>0.68209246462037576</v>
      </c>
      <c r="H5" s="6">
        <v>-1.8006338082641581E-4</v>
      </c>
      <c r="I5" s="6">
        <v>-4.8904235599571098E-2</v>
      </c>
      <c r="J5" s="6">
        <v>0.31365197167315501</v>
      </c>
      <c r="K5" s="6">
        <v>-9.4620812274975592E-6</v>
      </c>
      <c r="L5" s="6">
        <v>3.5782210709958098</v>
      </c>
    </row>
    <row r="6" spans="1:12" x14ac:dyDescent="0.2">
      <c r="A6" s="61"/>
      <c r="B6" s="61"/>
      <c r="C6" s="8">
        <v>4</v>
      </c>
      <c r="D6" s="9">
        <v>30</v>
      </c>
      <c r="E6" s="6">
        <v>-2.0704263874759253E-3</v>
      </c>
      <c r="F6" s="6">
        <v>0.56569587137132815</v>
      </c>
      <c r="G6" s="6">
        <v>1.3050159184573957</v>
      </c>
      <c r="H6" s="6">
        <v>-2.9307510897506639E-4</v>
      </c>
      <c r="I6" s="6">
        <v>-3.3878307622712052E-2</v>
      </c>
      <c r="J6" s="6">
        <v>0.7960296405884757</v>
      </c>
      <c r="K6" s="6">
        <v>-9.2884944898250586E-3</v>
      </c>
      <c r="L6" s="6">
        <v>4.9833096294902637</v>
      </c>
    </row>
    <row r="7" spans="1:12" x14ac:dyDescent="0.2">
      <c r="A7" s="61"/>
      <c r="B7" s="61"/>
      <c r="C7" s="8">
        <v>5</v>
      </c>
      <c r="D7" s="9">
        <v>31</v>
      </c>
      <c r="E7" s="6">
        <v>8.6270290104184816E-3</v>
      </c>
      <c r="F7" s="6">
        <v>0.87880472300539147</v>
      </c>
      <c r="G7" s="6">
        <v>2.3155354993631603</v>
      </c>
      <c r="H7" s="6">
        <v>-1.6189754145693345E-3</v>
      </c>
      <c r="I7" s="6">
        <v>2.2591743555468263E-2</v>
      </c>
      <c r="J7" s="6">
        <v>3.6577843092745734</v>
      </c>
      <c r="K7" s="6">
        <v>-5.5429977197853156E-3</v>
      </c>
      <c r="L7" s="6">
        <v>2.7708092551254935</v>
      </c>
    </row>
    <row r="8" spans="1:12" x14ac:dyDescent="0.2">
      <c r="A8" s="61"/>
      <c r="B8" s="61"/>
      <c r="C8" s="8">
        <v>6</v>
      </c>
      <c r="D8" s="9">
        <v>30</v>
      </c>
      <c r="E8" s="6">
        <v>1.5636311555640096E-2</v>
      </c>
      <c r="F8" s="6">
        <v>0.37641211005310982</v>
      </c>
      <c r="G8" s="6">
        <v>2.6560463674358745</v>
      </c>
      <c r="H8" s="6">
        <v>-1.9433695977009294E-4</v>
      </c>
      <c r="I8" s="6">
        <v>8.1749175617707212E-2</v>
      </c>
      <c r="J8" s="6">
        <v>10.294942657264759</v>
      </c>
      <c r="K8" s="6">
        <v>5.738419080692924E-2</v>
      </c>
      <c r="L8" s="6">
        <v>0.53106571107099287</v>
      </c>
    </row>
    <row r="9" spans="1:12" x14ac:dyDescent="0.2">
      <c r="A9" s="61"/>
      <c r="B9" s="61"/>
      <c r="C9" s="8">
        <v>7</v>
      </c>
      <c r="D9" s="9">
        <v>31</v>
      </c>
      <c r="E9" s="6">
        <v>2.0349006073516456E-2</v>
      </c>
      <c r="F9" s="6">
        <v>0.12800903516474435</v>
      </c>
      <c r="G9" s="6">
        <v>2.0605574423973274</v>
      </c>
      <c r="H9" s="6">
        <v>4.0545272087676095E-4</v>
      </c>
      <c r="I9" s="6">
        <v>3.8875545012614025E-2</v>
      </c>
      <c r="J9" s="6">
        <v>8.8522561012446896</v>
      </c>
      <c r="K9" s="6">
        <v>6.5275702267395999E-2</v>
      </c>
      <c r="L9" s="6">
        <v>0.21738281825493813</v>
      </c>
    </row>
    <row r="10" spans="1:12" x14ac:dyDescent="0.2">
      <c r="A10" s="61"/>
      <c r="B10" s="61"/>
      <c r="C10" s="8">
        <v>8</v>
      </c>
      <c r="D10" s="9">
        <v>31</v>
      </c>
      <c r="E10" s="6">
        <v>1.9859579095645515E-2</v>
      </c>
      <c r="F10" s="6">
        <v>0.15278373388181285</v>
      </c>
      <c r="G10" s="6">
        <v>1.8003391462241431</v>
      </c>
      <c r="H10" s="6">
        <v>-6.0383381176117566E-4</v>
      </c>
      <c r="I10" s="6">
        <v>9.7846112979118483E-3</v>
      </c>
      <c r="J10" s="6">
        <v>4.7268133788064093</v>
      </c>
      <c r="K10" s="6">
        <v>4.4487078014743976E-2</v>
      </c>
      <c r="L10" s="6">
        <v>0.16009968134632985</v>
      </c>
    </row>
    <row r="11" spans="1:12" x14ac:dyDescent="0.2">
      <c r="A11" s="61"/>
      <c r="B11" s="61"/>
      <c r="C11" s="8">
        <v>9</v>
      </c>
      <c r="D11" s="9">
        <v>30</v>
      </c>
      <c r="E11" s="6">
        <v>2.6873414219759927E-2</v>
      </c>
      <c r="F11" s="6">
        <v>0.1371564124850615</v>
      </c>
      <c r="G11" s="6">
        <v>1.866040905200421</v>
      </c>
      <c r="H11" s="6">
        <v>-1.1083464009842366E-3</v>
      </c>
      <c r="I11" s="6">
        <v>1.6833259818038303E-3</v>
      </c>
      <c r="J11" s="6">
        <v>2.7144056738514406</v>
      </c>
      <c r="K11" s="6">
        <v>8.691037529322107E-2</v>
      </c>
      <c r="L11" s="6">
        <v>0.15795942304244454</v>
      </c>
    </row>
    <row r="12" spans="1:12" x14ac:dyDescent="0.2">
      <c r="A12" s="61"/>
      <c r="B12" s="61"/>
      <c r="C12" s="8">
        <v>10</v>
      </c>
      <c r="D12" s="9">
        <v>31</v>
      </c>
      <c r="E12" s="6">
        <v>1.5988710756846609E-2</v>
      </c>
      <c r="F12" s="6">
        <v>8.8941834957299987E-2</v>
      </c>
      <c r="G12" s="6">
        <v>1.6852416240542387</v>
      </c>
      <c r="H12" s="6">
        <v>-7.3341601066693215E-4</v>
      </c>
      <c r="I12" s="6">
        <v>-3.4632188566752131E-3</v>
      </c>
      <c r="J12" s="6">
        <v>1.5315143749152009</v>
      </c>
      <c r="K12" s="6">
        <v>7.4649313432981437E-2</v>
      </c>
      <c r="L12" s="6">
        <v>0.26812269029872066</v>
      </c>
    </row>
    <row r="13" spans="1:12" x14ac:dyDescent="0.2">
      <c r="A13" s="61"/>
      <c r="B13" s="61"/>
      <c r="C13" s="8">
        <v>11</v>
      </c>
      <c r="D13" s="9">
        <v>30</v>
      </c>
      <c r="E13" s="6">
        <v>-1.4480431259666776E-3</v>
      </c>
      <c r="F13" s="6">
        <v>5.4284894959871002E-3</v>
      </c>
      <c r="G13" s="6">
        <v>1.2413461156450638</v>
      </c>
      <c r="H13" s="6">
        <v>-3.0137309577476465E-4</v>
      </c>
      <c r="I13" s="6">
        <v>-2.2941155160536544E-2</v>
      </c>
      <c r="J13" s="6">
        <v>0.72003278801217008</v>
      </c>
      <c r="K13" s="6">
        <v>1.8872141115998282E-2</v>
      </c>
      <c r="L13" s="6">
        <v>0.63953781442452762</v>
      </c>
    </row>
    <row r="14" spans="1:12" x14ac:dyDescent="0.2">
      <c r="A14" s="61"/>
      <c r="B14" s="61"/>
      <c r="C14" s="8">
        <v>12</v>
      </c>
      <c r="D14" s="9">
        <v>31</v>
      </c>
      <c r="E14" s="6">
        <v>-1.4753428446733316E-3</v>
      </c>
      <c r="F14" s="6">
        <v>-8.5215655395219789E-2</v>
      </c>
      <c r="G14" s="6">
        <v>0.73469072071162156</v>
      </c>
      <c r="H14" s="6">
        <v>-2.5426302006884043E-4</v>
      </c>
      <c r="I14" s="6">
        <v>-4.3784595669035281E-2</v>
      </c>
      <c r="J14" s="6">
        <v>0.33667932472120138</v>
      </c>
      <c r="K14" s="6">
        <v>1.5792589930035891E-2</v>
      </c>
      <c r="L14" s="6">
        <v>0.77261170910520272</v>
      </c>
    </row>
    <row r="15" spans="1:12" s="2" customFormat="1" x14ac:dyDescent="0.2">
      <c r="A15" s="62"/>
      <c r="B15" s="62"/>
      <c r="C15" s="1" t="s">
        <v>29</v>
      </c>
      <c r="D15" s="7"/>
      <c r="E15" s="10">
        <f>SUMPRODUCT(E3:E14, $D3:$D14)/SUM($D3:$D14)</f>
        <v>8.390406439978914E-3</v>
      </c>
      <c r="F15" s="10">
        <f t="shared" ref="F15:L15" si="0">SUMPRODUCT(F3:F14, $D3:$D14)/SUM($D3:$D14)</f>
        <v>0.17600017069379664</v>
      </c>
      <c r="G15" s="10">
        <f>SUMPRODUCT(G3:G14, $D3:$D14)/SUM($D3:$D14)</f>
        <v>1.443628403372387</v>
      </c>
      <c r="H15" s="10">
        <f t="shared" si="0"/>
        <v>-4.3431880126182826E-4</v>
      </c>
      <c r="I15" s="10">
        <f t="shared" si="0"/>
        <v>-7.7970502131164124E-3</v>
      </c>
      <c r="J15" s="10">
        <f t="shared" si="0"/>
        <v>2.874843969395982</v>
      </c>
      <c r="K15" s="10">
        <f t="shared" si="0"/>
        <v>3.0435944138207046E-2</v>
      </c>
      <c r="L15" s="10">
        <f t="shared" si="0"/>
        <v>1.4055063428240924</v>
      </c>
    </row>
    <row r="16" spans="1:12" x14ac:dyDescent="0.2">
      <c r="A16" s="63" t="s">
        <v>53</v>
      </c>
      <c r="B16" s="60" t="s">
        <v>27</v>
      </c>
      <c r="C16" s="8">
        <v>1</v>
      </c>
      <c r="D16" s="9">
        <v>31</v>
      </c>
      <c r="E16" s="6">
        <v>-1.3046059431933201E-2</v>
      </c>
      <c r="F16" s="6">
        <v>0.13058700925619537</v>
      </c>
      <c r="G16" s="6">
        <v>1.1741701733032657</v>
      </c>
      <c r="H16" s="6">
        <v>-2.0843372594577198E-4</v>
      </c>
      <c r="I16" s="6">
        <v>-2.6253814684247732E-2</v>
      </c>
      <c r="J16" s="6">
        <v>0.89504049042992428</v>
      </c>
      <c r="K16" s="6">
        <v>-2.5363756907958435E-2</v>
      </c>
      <c r="L16" s="6">
        <v>1.3873418896054168</v>
      </c>
    </row>
    <row r="17" spans="1:12" x14ac:dyDescent="0.2">
      <c r="A17" s="64"/>
      <c r="B17" s="61"/>
      <c r="C17" s="8">
        <v>2</v>
      </c>
      <c r="D17" s="9">
        <v>28</v>
      </c>
      <c r="E17" s="6">
        <v>-2.495033036989149E-3</v>
      </c>
      <c r="F17" s="6">
        <v>0.25449464729736943</v>
      </c>
      <c r="G17" s="6">
        <v>1.4244415580720602</v>
      </c>
      <c r="H17" s="6">
        <v>-3.3344572164033096E-4</v>
      </c>
      <c r="I17" s="6">
        <v>-4.8963951714321149E-2</v>
      </c>
      <c r="J17" s="6">
        <v>1.0799012262682404</v>
      </c>
      <c r="K17" s="6">
        <v>5.6005356172023572E-3</v>
      </c>
      <c r="L17" s="6">
        <v>2.7851743566713534</v>
      </c>
    </row>
    <row r="18" spans="1:12" x14ac:dyDescent="0.2">
      <c r="A18" s="64"/>
      <c r="B18" s="61"/>
      <c r="C18" s="8">
        <v>3</v>
      </c>
      <c r="D18" s="9">
        <v>31</v>
      </c>
      <c r="E18" s="6">
        <v>3.4030932041365092E-3</v>
      </c>
      <c r="F18" s="6">
        <v>0.53733284254927927</v>
      </c>
      <c r="G18" s="6">
        <v>1.7286730586811563</v>
      </c>
      <c r="H18" s="6">
        <v>-1.9819874796185496E-4</v>
      </c>
      <c r="I18" s="6">
        <v>-3.9369280041481929E-2</v>
      </c>
      <c r="J18" s="6">
        <v>1.5732539114047002</v>
      </c>
      <c r="K18" s="6">
        <v>1.3440969560695666E-2</v>
      </c>
      <c r="L18" s="6">
        <v>3.0727994607360545</v>
      </c>
    </row>
    <row r="19" spans="1:12" x14ac:dyDescent="0.2">
      <c r="A19" s="64"/>
      <c r="B19" s="61"/>
      <c r="C19" s="8">
        <v>4</v>
      </c>
      <c r="D19" s="9">
        <v>30</v>
      </c>
      <c r="E19" s="6">
        <v>-9.4805618869117682E-3</v>
      </c>
      <c r="F19" s="6">
        <v>0.4786866812429596</v>
      </c>
      <c r="G19" s="6">
        <v>1.8241543265993354</v>
      </c>
      <c r="H19" s="6">
        <v>-6.0663358755145701E-4</v>
      </c>
      <c r="I19" s="6">
        <v>1.0659825618914117E-2</v>
      </c>
      <c r="J19" s="6">
        <v>2.7859575736676638</v>
      </c>
      <c r="K19" s="6">
        <v>-5.8901513270304941E-2</v>
      </c>
      <c r="L19" s="6">
        <v>1.3642684837341783</v>
      </c>
    </row>
    <row r="20" spans="1:12" x14ac:dyDescent="0.2">
      <c r="A20" s="64"/>
      <c r="B20" s="61"/>
      <c r="C20" s="8">
        <v>5</v>
      </c>
      <c r="D20" s="9">
        <v>31</v>
      </c>
      <c r="E20" s="6">
        <v>-1.525679750126179E-2</v>
      </c>
      <c r="F20" s="6">
        <v>0.14714813149325123</v>
      </c>
      <c r="G20" s="6">
        <v>1.5040997319363369</v>
      </c>
      <c r="H20" s="6">
        <v>-3.9972411578472009E-3</v>
      </c>
      <c r="I20" s="6">
        <v>4.6824308082337451E-2</v>
      </c>
      <c r="J20" s="6">
        <v>5.0240070127734322</v>
      </c>
      <c r="K20" s="6">
        <v>-0.11546597241050481</v>
      </c>
      <c r="L20" s="6">
        <v>0.22261606970875403</v>
      </c>
    </row>
    <row r="21" spans="1:12" x14ac:dyDescent="0.2">
      <c r="A21" s="64"/>
      <c r="B21" s="61"/>
      <c r="C21" s="8">
        <v>6</v>
      </c>
      <c r="D21" s="9">
        <v>30</v>
      </c>
      <c r="E21" s="6">
        <v>-5.1200497829232599E-3</v>
      </c>
      <c r="F21" s="6">
        <v>4.990222354016996E-2</v>
      </c>
      <c r="G21" s="6">
        <v>1.1511712660968725</v>
      </c>
      <c r="H21" s="6">
        <v>1.9242718794577553E-3</v>
      </c>
      <c r="I21" s="6">
        <v>2.1853716733306189E-2</v>
      </c>
      <c r="J21" s="6">
        <v>4.8400322826224755</v>
      </c>
      <c r="K21" s="6">
        <v>-5.8365143962927149E-2</v>
      </c>
      <c r="L21" s="6">
        <v>8.3068411838945685E-2</v>
      </c>
    </row>
    <row r="22" spans="1:12" x14ac:dyDescent="0.2">
      <c r="A22" s="64"/>
      <c r="B22" s="61"/>
      <c r="C22" s="8">
        <v>7</v>
      </c>
      <c r="D22" s="9">
        <v>31</v>
      </c>
      <c r="E22" s="6">
        <v>1.8677510920668016E-4</v>
      </c>
      <c r="F22" s="6">
        <v>6.8048503681725853E-2</v>
      </c>
      <c r="G22" s="6">
        <v>1.102026328631825</v>
      </c>
      <c r="H22" s="6">
        <v>4.1488866789776285E-3</v>
      </c>
      <c r="I22" s="6">
        <v>1.0429809318377526E-2</v>
      </c>
      <c r="J22" s="6">
        <v>3.9229165222245537</v>
      </c>
      <c r="K22" s="6">
        <v>-5.6622728278724159E-2</v>
      </c>
      <c r="L22" s="6">
        <v>7.1007594069197114E-2</v>
      </c>
    </row>
    <row r="23" spans="1:12" x14ac:dyDescent="0.2">
      <c r="A23" s="64"/>
      <c r="B23" s="61"/>
      <c r="C23" s="8">
        <v>8</v>
      </c>
      <c r="D23" s="9">
        <v>31</v>
      </c>
      <c r="E23" s="6">
        <v>8.0916319162096326E-3</v>
      </c>
      <c r="F23" s="6">
        <v>7.8121128427269954E-2</v>
      </c>
      <c r="G23" s="6">
        <v>1.2997257743492581</v>
      </c>
      <c r="H23" s="6">
        <v>2.6684000267032633E-3</v>
      </c>
      <c r="I23" s="6">
        <v>5.5194167236898919E-3</v>
      </c>
      <c r="J23" s="6">
        <v>3.1938051577477173</v>
      </c>
      <c r="K23" s="6">
        <v>-2.8386863870551192E-2</v>
      </c>
      <c r="L23" s="6">
        <v>7.2626480495513054E-2</v>
      </c>
    </row>
    <row r="24" spans="1:12" x14ac:dyDescent="0.2">
      <c r="A24" s="64"/>
      <c r="B24" s="61"/>
      <c r="C24" s="8">
        <v>9</v>
      </c>
      <c r="D24" s="9">
        <v>30</v>
      </c>
      <c r="E24" s="6">
        <v>5.3048863860247707E-4</v>
      </c>
      <c r="F24" s="6">
        <v>6.6525770555470279E-2</v>
      </c>
      <c r="G24" s="6">
        <v>1.4090549470911695</v>
      </c>
      <c r="H24" s="6">
        <v>1.5690220142612623E-3</v>
      </c>
      <c r="I24" s="6">
        <v>2.9169858794314148E-3</v>
      </c>
      <c r="J24" s="6">
        <v>2.4851162633848207</v>
      </c>
      <c r="K24" s="6">
        <v>-3.0914942396234112E-2</v>
      </c>
      <c r="L24" s="6">
        <v>6.9937913960250744E-2</v>
      </c>
    </row>
    <row r="25" spans="1:12" x14ac:dyDescent="0.2">
      <c r="A25" s="64"/>
      <c r="B25" s="61"/>
      <c r="C25" s="8">
        <v>10</v>
      </c>
      <c r="D25" s="9">
        <v>31</v>
      </c>
      <c r="E25" s="6">
        <v>6.3133233614418131E-3</v>
      </c>
      <c r="F25" s="6">
        <v>4.7515809405428266E-2</v>
      </c>
      <c r="G25" s="6">
        <v>1.3679527806100846</v>
      </c>
      <c r="H25" s="6">
        <v>1.0309152756021341E-3</v>
      </c>
      <c r="I25" s="6">
        <v>1.445800699782527E-3</v>
      </c>
      <c r="J25" s="6">
        <v>1.7823451212455446</v>
      </c>
      <c r="K25" s="6">
        <v>-1.6186919787006267E-2</v>
      </c>
      <c r="L25" s="6">
        <v>5.8764588189870397E-2</v>
      </c>
    </row>
    <row r="26" spans="1:12" x14ac:dyDescent="0.2">
      <c r="A26" s="64"/>
      <c r="B26" s="61"/>
      <c r="C26" s="8">
        <v>11</v>
      </c>
      <c r="D26" s="9">
        <v>30</v>
      </c>
      <c r="E26" s="6">
        <v>-7.5945966958608077E-3</v>
      </c>
      <c r="F26" s="6">
        <v>3.1817782040675723E-2</v>
      </c>
      <c r="G26" s="6">
        <v>1.2071775313878184</v>
      </c>
      <c r="H26" s="6">
        <v>7.38830505003243E-4</v>
      </c>
      <c r="I26" s="6">
        <v>8.5806469181045199E-4</v>
      </c>
      <c r="J26" s="6">
        <v>1.2467710016954101</v>
      </c>
      <c r="K26" s="6">
        <v>-5.0454919218639462E-2</v>
      </c>
      <c r="L26" s="6">
        <v>4.4447083802987744E-2</v>
      </c>
    </row>
    <row r="27" spans="1:12" x14ac:dyDescent="0.2">
      <c r="A27" s="64"/>
      <c r="B27" s="61"/>
      <c r="C27" s="8">
        <v>12</v>
      </c>
      <c r="D27" s="9">
        <v>31</v>
      </c>
      <c r="E27" s="6">
        <v>-2.3093866935239944E-3</v>
      </c>
      <c r="F27" s="6">
        <v>6.1654678626804398E-2</v>
      </c>
      <c r="G27" s="6">
        <v>1.0924295255783421</v>
      </c>
      <c r="H27" s="6">
        <v>2.8173496003191525E-4</v>
      </c>
      <c r="I27" s="6">
        <v>-3.6213028586674135E-3</v>
      </c>
      <c r="J27" s="6">
        <v>0.94814720134289132</v>
      </c>
      <c r="K27" s="6">
        <v>-2.7600576598446551E-2</v>
      </c>
      <c r="L27" s="6">
        <v>0.29277332602607248</v>
      </c>
    </row>
    <row r="28" spans="1:12" x14ac:dyDescent="0.2">
      <c r="A28" s="65"/>
      <c r="B28" s="62"/>
      <c r="C28" s="1" t="s">
        <v>29</v>
      </c>
      <c r="D28" s="7"/>
      <c r="E28" s="10">
        <f>SUMPRODUCT(E16:E27, $D16:$D27)/SUM($D16:$D27)</f>
        <v>-3.0436781861806895E-3</v>
      </c>
      <c r="F28" s="10">
        <f t="shared" ref="F28" si="1">SUMPRODUCT(F16:F27, $D16:$D27)/SUM($D16:$D27)</f>
        <v>0.1619629453488855</v>
      </c>
      <c r="G28" s="10">
        <f t="shared" ref="G28" si="2">SUMPRODUCT(G16:G27, $D16:$D27)/SUM($D16:$D27)</f>
        <v>1.356089052950882</v>
      </c>
      <c r="H28" s="10">
        <f t="shared" ref="H28" si="3">SUMPRODUCT(H16:H27, $D16:$D27)/SUM($D16:$D27)</f>
        <v>5.8886631979605027E-4</v>
      </c>
      <c r="I28" s="10">
        <f t="shared" ref="I28" si="4">SUMPRODUCT(I16:I27, $D16:$D27)/SUM($D16:$D27)</f>
        <v>-1.2003008379825398E-3</v>
      </c>
      <c r="J28" s="10">
        <f t="shared" ref="J28" si="5">SUMPRODUCT(J16:J27, $D16:$D27)/SUM($D16:$D27)</f>
        <v>2.4890370572845302</v>
      </c>
      <c r="K28" s="10">
        <f t="shared" ref="K28" si="6">SUMPRODUCT(K16:K27, $D16:$D27)/SUM($D16:$D27)</f>
        <v>-3.7654909219805126E-2</v>
      </c>
      <c r="L28" s="10">
        <f t="shared" ref="L28" si="7">SUMPRODUCT(L16:L27, $D16:$D27)/SUM($D16:$D27)</f>
        <v>0.78178726153601641</v>
      </c>
    </row>
    <row r="29" spans="1:12" x14ac:dyDescent="0.2">
      <c r="A29" s="63" t="s">
        <v>54</v>
      </c>
      <c r="B29" s="60" t="s">
        <v>28</v>
      </c>
      <c r="C29" s="8">
        <v>1</v>
      </c>
      <c r="D29" s="9">
        <v>31</v>
      </c>
      <c r="E29" s="6">
        <v>-4.0715507710488066E-3</v>
      </c>
      <c r="F29" s="6">
        <v>4.9353431656077749E-3</v>
      </c>
      <c r="G29" s="6">
        <v>0.58616012686989882</v>
      </c>
      <c r="H29" s="6">
        <v>9.1189426618841268E-4</v>
      </c>
      <c r="I29" s="6">
        <v>2.0788727505854367E-4</v>
      </c>
      <c r="J29" s="6">
        <v>0.40160854828730724</v>
      </c>
      <c r="K29" s="6">
        <v>-6.5490870441946875E-2</v>
      </c>
      <c r="L29" s="6">
        <v>4.9966435584558027E-3</v>
      </c>
    </row>
    <row r="30" spans="1:12" x14ac:dyDescent="0.2">
      <c r="A30" s="64"/>
      <c r="B30" s="61"/>
      <c r="C30" s="8">
        <v>2</v>
      </c>
      <c r="D30" s="9">
        <v>28</v>
      </c>
      <c r="E30" s="6">
        <v>-1.4851137726375616E-2</v>
      </c>
      <c r="F30" s="6">
        <v>6.1424612433344282E-3</v>
      </c>
      <c r="G30" s="6">
        <v>0.58370515252994137</v>
      </c>
      <c r="H30" s="6">
        <v>6.4158998174599334E-4</v>
      </c>
      <c r="I30" s="6">
        <v>3.1139371384819511E-4</v>
      </c>
      <c r="J30" s="6">
        <v>0.46707390268865789</v>
      </c>
      <c r="K30" s="6">
        <v>-7.4736582521004583E-2</v>
      </c>
      <c r="L30" s="6">
        <v>6.8323130958817431E-3</v>
      </c>
    </row>
    <row r="31" spans="1:12" x14ac:dyDescent="0.2">
      <c r="A31" s="64"/>
      <c r="B31" s="61"/>
      <c r="C31" s="8">
        <v>3</v>
      </c>
      <c r="D31" s="9">
        <v>31</v>
      </c>
      <c r="E31" s="6">
        <v>-9.2720987496742267E-3</v>
      </c>
      <c r="F31" s="6">
        <v>9.5809252313507776E-3</v>
      </c>
      <c r="G31" s="6">
        <v>0.62917797556772559</v>
      </c>
      <c r="H31" s="6">
        <v>7.7863036073515972E-4</v>
      </c>
      <c r="I31" s="6">
        <v>4.6363975104003768E-4</v>
      </c>
      <c r="J31" s="6">
        <v>0.63725167147274808</v>
      </c>
      <c r="K31" s="6">
        <v>-5.7406200547175268E-2</v>
      </c>
      <c r="L31" s="6">
        <v>1.2063655760882173E-2</v>
      </c>
    </row>
    <row r="32" spans="1:12" x14ac:dyDescent="0.2">
      <c r="A32" s="64"/>
      <c r="B32" s="61"/>
      <c r="C32" s="8">
        <v>4</v>
      </c>
      <c r="D32" s="9">
        <v>30</v>
      </c>
      <c r="E32" s="6">
        <v>-2.0647864061765484E-3</v>
      </c>
      <c r="F32" s="6">
        <v>7.4193218620386744E-3</v>
      </c>
      <c r="G32" s="6">
        <v>0.68987240412435102</v>
      </c>
      <c r="H32" s="6">
        <v>1.6684235802006655E-3</v>
      </c>
      <c r="I32" s="6">
        <v>5.9446462492399521E-4</v>
      </c>
      <c r="J32" s="6">
        <v>0.79909542626182872</v>
      </c>
      <c r="K32" s="6">
        <v>-6.4052445748014622E-2</v>
      </c>
      <c r="L32" s="6">
        <v>7.2316104587234163E-3</v>
      </c>
    </row>
    <row r="33" spans="1:12" x14ac:dyDescent="0.2">
      <c r="A33" s="64"/>
      <c r="B33" s="61"/>
      <c r="C33" s="8">
        <v>5</v>
      </c>
      <c r="D33" s="9">
        <v>31</v>
      </c>
      <c r="E33" s="6">
        <v>1.6651240466401405E-2</v>
      </c>
      <c r="F33" s="6">
        <v>5.0771778096467442E-3</v>
      </c>
      <c r="G33" s="6">
        <v>0.68137803593756319</v>
      </c>
      <c r="H33" s="6">
        <v>2.3735644748067637E-3</v>
      </c>
      <c r="I33" s="6">
        <v>5.2691427482413737E-4</v>
      </c>
      <c r="J33" s="6">
        <v>0.83125002001508996</v>
      </c>
      <c r="K33" s="6">
        <v>-4.8276045294167291E-2</v>
      </c>
      <c r="L33" s="6">
        <v>6.525417976474962E-3</v>
      </c>
    </row>
    <row r="34" spans="1:12" x14ac:dyDescent="0.2">
      <c r="A34" s="64"/>
      <c r="B34" s="61"/>
      <c r="C34" s="8">
        <v>6</v>
      </c>
      <c r="D34" s="9">
        <v>30</v>
      </c>
      <c r="E34" s="6">
        <v>2.3055503871856484E-2</v>
      </c>
      <c r="F34" s="6">
        <v>5.2045462441428292E-3</v>
      </c>
      <c r="G34" s="6">
        <v>0.65678958279151389</v>
      </c>
      <c r="H34" s="6">
        <v>2.6867595242658095E-3</v>
      </c>
      <c r="I34" s="6">
        <v>4.6897693529243385E-4</v>
      </c>
      <c r="J34" s="6">
        <v>0.81538615455692498</v>
      </c>
      <c r="K34" s="6">
        <v>-5.8237627154902404E-2</v>
      </c>
      <c r="L34" s="6">
        <v>6.2682556711873153E-3</v>
      </c>
    </row>
    <row r="35" spans="1:12" x14ac:dyDescent="0.2">
      <c r="A35" s="64"/>
      <c r="B35" s="61"/>
      <c r="C35" s="8">
        <v>7</v>
      </c>
      <c r="D35" s="9">
        <v>31</v>
      </c>
      <c r="E35" s="6">
        <v>2.1219040902342466E-2</v>
      </c>
      <c r="F35" s="6">
        <v>6.3091936397004977E-3</v>
      </c>
      <c r="G35" s="6">
        <v>0.65981108517506826</v>
      </c>
      <c r="H35" s="6">
        <v>2.0315380497433651E-3</v>
      </c>
      <c r="I35" s="6">
        <v>4.3654029436615809E-4</v>
      </c>
      <c r="J35" s="6">
        <v>0.80178225168518724</v>
      </c>
      <c r="K35" s="6">
        <v>-3.7899178005207604E-2</v>
      </c>
      <c r="L35" s="6">
        <v>6.2023318725428246E-3</v>
      </c>
    </row>
    <row r="36" spans="1:12" x14ac:dyDescent="0.2">
      <c r="A36" s="64"/>
      <c r="B36" s="61"/>
      <c r="C36" s="8">
        <v>8</v>
      </c>
      <c r="D36" s="9">
        <v>31</v>
      </c>
      <c r="E36" s="6">
        <v>2.044703209007789E-2</v>
      </c>
      <c r="F36" s="6">
        <v>6.588402612657039E-3</v>
      </c>
      <c r="G36" s="6">
        <v>0.67188842544176719</v>
      </c>
      <c r="H36" s="6">
        <v>1.2772727035551378E-3</v>
      </c>
      <c r="I36" s="6">
        <v>3.8796789918756769E-4</v>
      </c>
      <c r="J36" s="6">
        <v>0.75992615742472713</v>
      </c>
      <c r="K36" s="6">
        <v>-1.3856918865439686E-2</v>
      </c>
      <c r="L36" s="6">
        <v>6.2280352527999249E-3</v>
      </c>
    </row>
    <row r="37" spans="1:12" x14ac:dyDescent="0.2">
      <c r="A37" s="64"/>
      <c r="B37" s="61"/>
      <c r="C37" s="8">
        <v>9</v>
      </c>
      <c r="D37" s="9">
        <v>30</v>
      </c>
      <c r="E37" s="6">
        <v>1.778340050021052E-2</v>
      </c>
      <c r="F37" s="6">
        <v>6.5718595100787485E-3</v>
      </c>
      <c r="G37" s="6">
        <v>0.67032325225577694</v>
      </c>
      <c r="H37" s="6">
        <v>7.7265094752217817E-4</v>
      </c>
      <c r="I37" s="6">
        <v>3.2133548461221181E-4</v>
      </c>
      <c r="J37" s="6">
        <v>0.68604517360287287</v>
      </c>
      <c r="K37" s="6">
        <v>4.7275343212674886E-3</v>
      </c>
      <c r="L37" s="6">
        <v>6.2135416479468086E-3</v>
      </c>
    </row>
    <row r="38" spans="1:12" x14ac:dyDescent="0.2">
      <c r="A38" s="64"/>
      <c r="B38" s="61"/>
      <c r="C38" s="8">
        <v>10</v>
      </c>
      <c r="D38" s="9">
        <v>31</v>
      </c>
      <c r="E38" s="6">
        <v>1.7196753084743607E-2</v>
      </c>
      <c r="F38" s="6">
        <v>6.1197160589825175E-3</v>
      </c>
      <c r="G38" s="6">
        <v>0.65818886836210344</v>
      </c>
      <c r="H38" s="6">
        <v>8.7481259790231998E-4</v>
      </c>
      <c r="I38" s="6">
        <v>2.5267443010768459E-4</v>
      </c>
      <c r="J38" s="6">
        <v>0.59458246740143672</v>
      </c>
      <c r="K38" s="6">
        <v>8.1094315278306089E-4</v>
      </c>
      <c r="L38" s="6">
        <v>6.0367858250391466E-3</v>
      </c>
    </row>
    <row r="39" spans="1:12" x14ac:dyDescent="0.2">
      <c r="A39" s="64"/>
      <c r="B39" s="61"/>
      <c r="C39" s="8">
        <v>11</v>
      </c>
      <c r="D39" s="9">
        <v>30</v>
      </c>
      <c r="E39" s="6">
        <v>1.1239126883709425E-2</v>
      </c>
      <c r="F39" s="6">
        <v>5.5852840992988463E-3</v>
      </c>
      <c r="G39" s="6">
        <v>0.6394388808375473</v>
      </c>
      <c r="H39" s="6">
        <v>6.8464596992895421E-4</v>
      </c>
      <c r="I39" s="6">
        <v>1.9177176968697884E-4</v>
      </c>
      <c r="J39" s="6">
        <v>0.49470029097016055</v>
      </c>
      <c r="K39" s="6">
        <v>-2.5862597370407145E-3</v>
      </c>
      <c r="L39" s="6">
        <v>5.6779439921089206E-3</v>
      </c>
    </row>
    <row r="40" spans="1:12" x14ac:dyDescent="0.2">
      <c r="A40" s="64"/>
      <c r="B40" s="61"/>
      <c r="C40" s="8">
        <v>12</v>
      </c>
      <c r="D40" s="9">
        <v>31</v>
      </c>
      <c r="E40" s="6">
        <v>6.5028469337934589E-3</v>
      </c>
      <c r="F40" s="6">
        <v>4.9084155825708216E-3</v>
      </c>
      <c r="G40" s="6">
        <v>0.60962294478770573</v>
      </c>
      <c r="H40" s="6">
        <v>1.0305813717691669E-3</v>
      </c>
      <c r="I40" s="6">
        <v>1.6647369301534326E-4</v>
      </c>
      <c r="J40" s="6">
        <v>0.42001196767854587</v>
      </c>
      <c r="K40" s="6">
        <v>-4.1131107948296386E-2</v>
      </c>
      <c r="L40" s="6">
        <v>5.3369990388714653E-3</v>
      </c>
    </row>
    <row r="41" spans="1:12" x14ac:dyDescent="0.2">
      <c r="A41" s="65"/>
      <c r="B41" s="62"/>
      <c r="C41" s="1" t="s">
        <v>29</v>
      </c>
      <c r="D41" s="7"/>
      <c r="E41" s="10">
        <f>SUMPRODUCT(E29:E40, $D29:$D40)/SUM($D29:$D40)</f>
        <v>8.8039360871375021E-3</v>
      </c>
      <c r="F41" s="10">
        <f t="shared" ref="F41" si="8">SUMPRODUCT(F29:F40, $D29:$D40)/SUM($D29:$D40)</f>
        <v>6.2041470230031178E-3</v>
      </c>
      <c r="G41" s="10">
        <f t="shared" ref="G41" si="9">SUMPRODUCT(G29:G40, $D29:$D40)/SUM($D29:$D40)</f>
        <v>0.6449849841027695</v>
      </c>
      <c r="H41" s="10">
        <f t="shared" ref="H41" si="10">SUMPRODUCT(H29:H40, $D29:$D40)/SUM($D29:$D40)</f>
        <v>1.3149754211291128E-3</v>
      </c>
      <c r="I41" s="10">
        <f t="shared" ref="I41" si="11">SUMPRODUCT(I29:I40, $D29:$D40)/SUM($D29:$D40)</f>
        <v>3.6087812210630605E-4</v>
      </c>
      <c r="J41" s="10">
        <f t="shared" ref="J41" si="12">SUMPRODUCT(J29:J40, $D29:$D40)/SUM($D29:$D40)</f>
        <v>0.64321557873959556</v>
      </c>
      <c r="K41" s="10">
        <f t="shared" ref="K41" si="13">SUMPRODUCT(K29:K40, $D29:$D40)/SUM($D29:$D40)</f>
        <v>-3.7966627333100786E-2</v>
      </c>
      <c r="L41" s="10">
        <f t="shared" ref="L41" si="14">SUMPRODUCT(L29:L40, $D29:$D40)/SUM($D29:$D40)</f>
        <v>6.6359760756732559E-3</v>
      </c>
    </row>
    <row r="42" spans="1:12" x14ac:dyDescent="0.2">
      <c r="A42" s="56" t="s">
        <v>55</v>
      </c>
      <c r="B42" s="56" t="s">
        <v>15</v>
      </c>
      <c r="C42" s="8">
        <v>1</v>
      </c>
      <c r="D42" s="9">
        <v>31</v>
      </c>
      <c r="E42" s="6">
        <v>-4.8878184123619184E-3</v>
      </c>
      <c r="F42" s="6">
        <v>3.4035006154887748E-2</v>
      </c>
      <c r="G42" s="6">
        <v>0.29849548881321825</v>
      </c>
      <c r="H42" s="6">
        <v>-7.0228969605798028E-4</v>
      </c>
      <c r="I42" s="6">
        <v>8.4258493429479535E-4</v>
      </c>
      <c r="J42" s="6">
        <v>0.17286571078426252</v>
      </c>
      <c r="K42" s="6">
        <v>4.7116725297661269E-2</v>
      </c>
      <c r="L42" s="6">
        <v>1.4060012594746275E-2</v>
      </c>
    </row>
    <row r="43" spans="1:12" x14ac:dyDescent="0.2">
      <c r="A43" s="57"/>
      <c r="B43" s="57"/>
      <c r="C43" s="8">
        <v>2</v>
      </c>
      <c r="D43" s="9">
        <v>28</v>
      </c>
      <c r="E43" s="6">
        <v>-1.1348234413062784E-2</v>
      </c>
      <c r="F43" s="6">
        <v>3.2504883088287299E-2</v>
      </c>
      <c r="G43" s="6">
        <v>0.30732546769140495</v>
      </c>
      <c r="H43" s="6">
        <v>-8.809101497122729E-4</v>
      </c>
      <c r="I43" s="6">
        <v>6.2766275900646702E-4</v>
      </c>
      <c r="J43" s="6">
        <v>0.12707090458191803</v>
      </c>
      <c r="K43" s="6">
        <v>5.4768808226491647E-2</v>
      </c>
      <c r="L43" s="6">
        <v>2.98391001918119E-2</v>
      </c>
    </row>
    <row r="44" spans="1:12" x14ac:dyDescent="0.2">
      <c r="A44" s="57"/>
      <c r="B44" s="57"/>
      <c r="C44" s="8">
        <v>3</v>
      </c>
      <c r="D44" s="9">
        <v>31</v>
      </c>
      <c r="E44" s="6">
        <v>-1.1690026374733582E-2</v>
      </c>
      <c r="F44" s="6">
        <v>2.0732433987713864E-2</v>
      </c>
      <c r="G44" s="6">
        <v>0.30755078282918402</v>
      </c>
      <c r="H44" s="6">
        <v>-9.9687292431492667E-4</v>
      </c>
      <c r="I44" s="6">
        <v>6.1732088102737885E-4</v>
      </c>
      <c r="J44" s="6">
        <v>0.10852636640248714</v>
      </c>
      <c r="K44" s="6">
        <v>7.8395730495587373E-2</v>
      </c>
      <c r="L44" s="6">
        <v>4.2599847187772114E-2</v>
      </c>
    </row>
    <row r="45" spans="1:12" x14ac:dyDescent="0.2">
      <c r="A45" s="57"/>
      <c r="B45" s="57"/>
      <c r="C45" s="8">
        <v>4</v>
      </c>
      <c r="D45" s="9">
        <v>30</v>
      </c>
      <c r="E45" s="6">
        <v>-1.0018454647840781E-2</v>
      </c>
      <c r="F45" s="6">
        <v>1.1276769840408363E-2</v>
      </c>
      <c r="G45" s="6">
        <v>0.29867120871177177</v>
      </c>
      <c r="H45" s="6">
        <v>-2.0251327637048266E-3</v>
      </c>
      <c r="I45" s="6">
        <v>1.334099486201465E-3</v>
      </c>
      <c r="J45" s="6">
        <v>0.11786683467293793</v>
      </c>
      <c r="K45" s="6">
        <v>3.4977958113403471E-2</v>
      </c>
      <c r="L45" s="6">
        <v>3.9842346557945253E-2</v>
      </c>
    </row>
    <row r="46" spans="1:12" x14ac:dyDescent="0.2">
      <c r="A46" s="57"/>
      <c r="B46" s="57"/>
      <c r="C46" s="8">
        <v>5</v>
      </c>
      <c r="D46" s="9">
        <v>31</v>
      </c>
      <c r="E46" s="6">
        <v>-2.0737790668863339E-2</v>
      </c>
      <c r="F46" s="6">
        <v>5.4415787429200457E-3</v>
      </c>
      <c r="G46" s="6">
        <v>0.28391038731732732</v>
      </c>
      <c r="H46" s="6">
        <v>-1.1537881009677599E-2</v>
      </c>
      <c r="I46" s="6">
        <v>4.9306522635724995E-3</v>
      </c>
      <c r="J46" s="6">
        <v>0.17672980035149624</v>
      </c>
      <c r="K46" s="6">
        <v>-3.9398703494103203E-2</v>
      </c>
      <c r="L46" s="6">
        <v>3.2843006181986809E-2</v>
      </c>
    </row>
    <row r="47" spans="1:12" x14ac:dyDescent="0.2">
      <c r="A47" s="57"/>
      <c r="B47" s="57"/>
      <c r="C47" s="8">
        <v>6</v>
      </c>
      <c r="D47" s="9">
        <v>30</v>
      </c>
      <c r="E47" s="6">
        <v>-4.7365710824286228E-2</v>
      </c>
      <c r="F47" s="6">
        <v>5.4402678760451838E-3</v>
      </c>
      <c r="G47" s="6">
        <v>0.26475786086504721</v>
      </c>
      <c r="H47" s="6">
        <v>-2.3483264089464183E-2</v>
      </c>
      <c r="I47" s="6">
        <v>1.9823801097946979E-2</v>
      </c>
      <c r="J47" s="6">
        <v>0.42405287017540372</v>
      </c>
      <c r="K47" s="6">
        <v>2.3252467067217043E-2</v>
      </c>
      <c r="L47" s="6">
        <v>2.8495233982300229E-2</v>
      </c>
    </row>
    <row r="48" spans="1:12" x14ac:dyDescent="0.2">
      <c r="A48" s="57"/>
      <c r="B48" s="57"/>
      <c r="C48" s="8">
        <v>7</v>
      </c>
      <c r="D48" s="9">
        <v>31</v>
      </c>
      <c r="E48" s="6">
        <v>-3.4653062103641906E-2</v>
      </c>
      <c r="F48" s="6">
        <v>1.4973644715783555E-2</v>
      </c>
      <c r="G48" s="6">
        <v>0.24875820692225722</v>
      </c>
      <c r="H48" s="6">
        <v>-1.888603502751373E-2</v>
      </c>
      <c r="I48" s="6">
        <v>4.4315032438121876E-2</v>
      </c>
      <c r="J48" s="6">
        <v>1.0582887420585572</v>
      </c>
      <c r="K48" s="6">
        <v>3.8163097213464899E-2</v>
      </c>
      <c r="L48" s="6">
        <v>2.5881610699691172E-2</v>
      </c>
    </row>
    <row r="49" spans="1:12" x14ac:dyDescent="0.2">
      <c r="A49" s="57"/>
      <c r="B49" s="57"/>
      <c r="C49" s="8">
        <v>8</v>
      </c>
      <c r="D49" s="9">
        <v>31</v>
      </c>
      <c r="E49" s="6">
        <v>-1.6571821818289614E-2</v>
      </c>
      <c r="F49" s="6">
        <v>2.547715025379892E-2</v>
      </c>
      <c r="G49" s="6">
        <v>0.2489539910398163</v>
      </c>
      <c r="H49" s="6">
        <v>-7.3042172286486053E-3</v>
      </c>
      <c r="I49" s="6">
        <v>2.3017196853633938E-2</v>
      </c>
      <c r="J49" s="6">
        <v>1.0647315224029643</v>
      </c>
      <c r="K49" s="6">
        <v>2.6701353740051392E-2</v>
      </c>
      <c r="L49" s="6">
        <v>2.308217625070022E-2</v>
      </c>
    </row>
    <row r="50" spans="1:12" x14ac:dyDescent="0.2">
      <c r="A50" s="57"/>
      <c r="B50" s="57"/>
      <c r="C50" s="8">
        <v>9</v>
      </c>
      <c r="D50" s="9">
        <v>30</v>
      </c>
      <c r="E50" s="6">
        <v>8.5115341799323375E-3</v>
      </c>
      <c r="F50" s="6">
        <v>2.8145236403334172E-2</v>
      </c>
      <c r="G50" s="6">
        <v>0.2546086164991252</v>
      </c>
      <c r="H50" s="6">
        <v>-4.0698368809116859E-3</v>
      </c>
      <c r="I50" s="6">
        <v>1.0010398369486596E-2</v>
      </c>
      <c r="J50" s="6">
        <v>0.74841822468448549</v>
      </c>
      <c r="K50" s="6">
        <v>8.0392567714453342E-2</v>
      </c>
      <c r="L50" s="6">
        <v>1.861330506096865E-2</v>
      </c>
    </row>
    <row r="51" spans="1:12" x14ac:dyDescent="0.2">
      <c r="A51" s="57"/>
      <c r="B51" s="57"/>
      <c r="C51" s="8">
        <v>10</v>
      </c>
      <c r="D51" s="9">
        <v>31</v>
      </c>
      <c r="E51" s="6">
        <v>1.3656846404854464E-2</v>
      </c>
      <c r="F51" s="6">
        <v>3.0589134305361695E-2</v>
      </c>
      <c r="G51" s="6">
        <v>0.26171690161922906</v>
      </c>
      <c r="H51" s="6">
        <v>-2.1529148184942517E-3</v>
      </c>
      <c r="I51" s="6">
        <v>6.0156827632047022E-3</v>
      </c>
      <c r="J51" s="6">
        <v>0.55323711314336421</v>
      </c>
      <c r="K51" s="6">
        <v>7.8381193262237192E-2</v>
      </c>
      <c r="L51" s="6">
        <v>1.5911938232866112E-2</v>
      </c>
    </row>
    <row r="52" spans="1:12" x14ac:dyDescent="0.2">
      <c r="A52" s="57"/>
      <c r="B52" s="57"/>
      <c r="C52" s="8">
        <v>11</v>
      </c>
      <c r="D52" s="9">
        <v>30</v>
      </c>
      <c r="E52" s="6">
        <v>-6.1018281825896024E-3</v>
      </c>
      <c r="F52" s="6">
        <v>3.3210555417044936E-2</v>
      </c>
      <c r="G52" s="6">
        <v>0.27183908876884333</v>
      </c>
      <c r="H52" s="6">
        <v>-1.3991530584619063E-3</v>
      </c>
      <c r="I52" s="6">
        <v>3.1192821798763219E-3</v>
      </c>
      <c r="J52" s="6">
        <v>0.3978281436935327</v>
      </c>
      <c r="K52" s="6">
        <v>3.63880016852801E-2</v>
      </c>
      <c r="L52" s="6">
        <v>1.4536757809881699E-2</v>
      </c>
    </row>
    <row r="53" spans="1:12" x14ac:dyDescent="0.2">
      <c r="A53" s="57"/>
      <c r="B53" s="57"/>
      <c r="C53" s="8">
        <v>12</v>
      </c>
      <c r="D53" s="9">
        <v>31</v>
      </c>
      <c r="E53" s="6">
        <v>-3.7003000219750998E-3</v>
      </c>
      <c r="F53" s="6">
        <v>3.4638588954879812E-2</v>
      </c>
      <c r="G53" s="6">
        <v>0.28506518688005589</v>
      </c>
      <c r="H53" s="6">
        <v>-8.4611426416443178E-4</v>
      </c>
      <c r="I53" s="6">
        <v>1.4677622542183125E-3</v>
      </c>
      <c r="J53" s="6">
        <v>0.2629615458450742</v>
      </c>
      <c r="K53" s="6">
        <v>4.0968831670784467E-2</v>
      </c>
      <c r="L53" s="6">
        <v>1.3286385116986779E-2</v>
      </c>
    </row>
    <row r="54" spans="1:12" x14ac:dyDescent="0.2">
      <c r="A54" s="58"/>
      <c r="B54" s="58"/>
      <c r="C54" s="1" t="s">
        <v>29</v>
      </c>
      <c r="D54" s="7"/>
      <c r="E54" s="10">
        <f>SUMPRODUCT(E42:E53, $D42:$D53)/SUM($D42:$D53)</f>
        <v>-1.2063253453848292E-2</v>
      </c>
      <c r="F54" s="10">
        <f t="shared" ref="F54" si="15">SUMPRODUCT(F42:F53, $D42:$D53)/SUM($D42:$D53)</f>
        <v>2.2999548666171887E-2</v>
      </c>
      <c r="G54" s="10">
        <f t="shared" ref="G54" si="16">SUMPRODUCT(G42:G53, $D42:$D53)/SUM($D42:$D53)</f>
        <v>0.27745039903768959</v>
      </c>
      <c r="H54" s="10">
        <f t="shared" ref="H54" si="17">SUMPRODUCT(H42:H53, $D42:$D53)/SUM($D42:$D53)</f>
        <v>-6.2169949643924366E-3</v>
      </c>
      <c r="I54" s="10">
        <f t="shared" ref="I54" si="18">SUMPRODUCT(I42:I53, $D42:$D53)/SUM($D42:$D53)</f>
        <v>9.7632745076378091E-3</v>
      </c>
      <c r="J54" s="10">
        <f t="shared" ref="J54" si="19">SUMPRODUCT(J42:J53, $D42:$D53)/SUM($D42:$D53)</f>
        <v>0.43704255439922979</v>
      </c>
      <c r="K54" s="10">
        <f t="shared" ref="K54" si="20">SUMPRODUCT(K42:K53, $D42:$D53)/SUM($D42:$D53)</f>
        <v>4.1545291894544027E-2</v>
      </c>
      <c r="L54" s="10">
        <f t="shared" ref="L54" si="21">SUMPRODUCT(L42:L53, $D42:$D53)/SUM($D42:$D53)</f>
        <v>2.4870516087426964E-2</v>
      </c>
    </row>
    <row r="55" spans="1:12" x14ac:dyDescent="0.2">
      <c r="A55" s="53" t="s">
        <v>55</v>
      </c>
      <c r="B55" s="56" t="s">
        <v>27</v>
      </c>
      <c r="C55" s="8">
        <v>1</v>
      </c>
      <c r="D55" s="9">
        <v>31</v>
      </c>
      <c r="E55" s="6">
        <v>-3.8073406570775153E-2</v>
      </c>
      <c r="F55" s="6">
        <v>2.5108371007286586E-3</v>
      </c>
      <c r="G55" s="6">
        <v>0.17575732535359787</v>
      </c>
      <c r="H55" s="6">
        <v>-1.6566357148430435E-3</v>
      </c>
      <c r="I55" s="6">
        <v>3.1631131811357704E-4</v>
      </c>
      <c r="J55" s="6">
        <v>0.17960718125309136</v>
      </c>
      <c r="K55" s="6">
        <v>-5.7816076210628488E-2</v>
      </c>
      <c r="L55" s="6">
        <v>-2.1015288088415971E-3</v>
      </c>
    </row>
    <row r="56" spans="1:12" x14ac:dyDescent="0.2">
      <c r="A56" s="54"/>
      <c r="B56" s="57"/>
      <c r="C56" s="8">
        <v>2</v>
      </c>
      <c r="D56" s="9">
        <v>28</v>
      </c>
      <c r="E56" s="6">
        <v>-2.4832249859731294E-2</v>
      </c>
      <c r="F56" s="6">
        <v>2.5428283105778083E-3</v>
      </c>
      <c r="G56" s="6">
        <v>0.19131040267097923</v>
      </c>
      <c r="H56" s="6">
        <v>-1.6694946231739318E-3</v>
      </c>
      <c r="I56" s="6">
        <v>3.2748182340514568E-4</v>
      </c>
      <c r="J56" s="6">
        <v>0.16010133469572796</v>
      </c>
      <c r="K56" s="6">
        <v>-2.3955605755871728E-2</v>
      </c>
      <c r="L56" s="6">
        <v>-2.457611717951144E-3</v>
      </c>
    </row>
    <row r="57" spans="1:12" x14ac:dyDescent="0.2">
      <c r="A57" s="54"/>
      <c r="B57" s="57"/>
      <c r="C57" s="8">
        <v>3</v>
      </c>
      <c r="D57" s="9">
        <v>31</v>
      </c>
      <c r="E57" s="6">
        <v>-5.908981193050172E-3</v>
      </c>
      <c r="F57" s="6">
        <v>1.8222061216599918E-3</v>
      </c>
      <c r="G57" s="6">
        <v>0.19891890590080885</v>
      </c>
      <c r="H57" s="6">
        <v>-1.2374529043917321E-3</v>
      </c>
      <c r="I57" s="6">
        <v>3.9812733024689138E-4</v>
      </c>
      <c r="J57" s="6">
        <v>0.17645256674569773</v>
      </c>
      <c r="K57" s="6">
        <v>3.5635852728545785E-3</v>
      </c>
      <c r="L57" s="6">
        <v>-3.4235738028500612E-3</v>
      </c>
    </row>
    <row r="58" spans="1:12" x14ac:dyDescent="0.2">
      <c r="A58" s="54"/>
      <c r="B58" s="57"/>
      <c r="C58" s="8">
        <v>4</v>
      </c>
      <c r="D58" s="9">
        <v>30</v>
      </c>
      <c r="E58" s="6">
        <v>-2.4212480305113249E-2</v>
      </c>
      <c r="F58" s="6">
        <v>5.5833763970162273E-4</v>
      </c>
      <c r="G58" s="6">
        <v>0.19631643149780076</v>
      </c>
      <c r="H58" s="6">
        <v>-2.9304605336281579E-3</v>
      </c>
      <c r="I58" s="6">
        <v>4.3635036746114323E-4</v>
      </c>
      <c r="J58" s="6">
        <v>0.23785997281139865</v>
      </c>
      <c r="K58" s="6">
        <v>-7.4757554810598675E-2</v>
      </c>
      <c r="L58" s="6">
        <v>-3.6626544778754475E-3</v>
      </c>
    </row>
    <row r="59" spans="1:12" x14ac:dyDescent="0.2">
      <c r="A59" s="54"/>
      <c r="B59" s="57"/>
      <c r="C59" s="8">
        <v>5</v>
      </c>
      <c r="D59" s="9">
        <v>31</v>
      </c>
      <c r="E59" s="6">
        <v>-3.106885623903104E-2</v>
      </c>
      <c r="F59" s="6">
        <v>-5.2851602473727324E-4</v>
      </c>
      <c r="G59" s="6">
        <v>0.18800997281003079</v>
      </c>
      <c r="H59" s="6">
        <v>-1.0112337486736267E-2</v>
      </c>
      <c r="I59" s="6">
        <v>1.1604757367860993E-4</v>
      </c>
      <c r="J59" s="6">
        <v>0.35525405492831952</v>
      </c>
      <c r="K59" s="6">
        <v>-0.12881539639379286</v>
      </c>
      <c r="L59" s="6">
        <v>-1.9334947652113513E-3</v>
      </c>
    </row>
    <row r="60" spans="1:12" x14ac:dyDescent="0.2">
      <c r="A60" s="54"/>
      <c r="B60" s="57"/>
      <c r="C60" s="8">
        <v>6</v>
      </c>
      <c r="D60" s="9">
        <v>30</v>
      </c>
      <c r="E60" s="6">
        <v>-1.9095717154978414E-2</v>
      </c>
      <c r="F60" s="6">
        <v>-8.1695946037131683E-4</v>
      </c>
      <c r="G60" s="6">
        <v>0.1762255688822236</v>
      </c>
      <c r="H60" s="6">
        <v>-2.628992865958107E-3</v>
      </c>
      <c r="I60" s="6">
        <v>6.5813951065541657E-4</v>
      </c>
      <c r="J60" s="6">
        <v>0.53576840388303359</v>
      </c>
      <c r="K60" s="6">
        <v>-7.2877927741115983E-2</v>
      </c>
      <c r="L60" s="6">
        <v>3.3203917196017332E-4</v>
      </c>
    </row>
    <row r="61" spans="1:12" x14ac:dyDescent="0.2">
      <c r="A61" s="54"/>
      <c r="B61" s="57"/>
      <c r="C61" s="8">
        <v>7</v>
      </c>
      <c r="D61" s="9">
        <v>31</v>
      </c>
      <c r="E61" s="6">
        <v>-2.1444711482400458E-2</v>
      </c>
      <c r="F61" s="6">
        <v>-4.6207302436093782E-4</v>
      </c>
      <c r="G61" s="6">
        <v>0.16702316397229686</v>
      </c>
      <c r="H61" s="6">
        <v>-7.2741479467067845E-4</v>
      </c>
      <c r="I61" s="6">
        <v>6.4776683653293096E-4</v>
      </c>
      <c r="J61" s="6">
        <v>0.56812090469192578</v>
      </c>
      <c r="K61" s="6">
        <v>-7.8213750292556464E-2</v>
      </c>
      <c r="L61" s="6">
        <v>8.5743076169472699E-4</v>
      </c>
    </row>
    <row r="62" spans="1:12" x14ac:dyDescent="0.2">
      <c r="A62" s="54"/>
      <c r="B62" s="57"/>
      <c r="C62" s="8">
        <v>8</v>
      </c>
      <c r="D62" s="9">
        <v>31</v>
      </c>
      <c r="E62" s="6">
        <v>-1.3032951202498179E-2</v>
      </c>
      <c r="F62" s="6">
        <v>-1.9594312708906959E-4</v>
      </c>
      <c r="G62" s="6">
        <v>0.16153579583598174</v>
      </c>
      <c r="H62" s="6">
        <v>-4.0028538965155512E-4</v>
      </c>
      <c r="I62" s="6">
        <v>4.7157217944005685E-4</v>
      </c>
      <c r="J62" s="6">
        <v>0.50182507807685872</v>
      </c>
      <c r="K62" s="6">
        <v>-4.5697820712094592E-2</v>
      </c>
      <c r="L62" s="6">
        <v>7.6866179276111383E-4</v>
      </c>
    </row>
    <row r="63" spans="1:12" x14ac:dyDescent="0.2">
      <c r="A63" s="54"/>
      <c r="B63" s="57"/>
      <c r="C63" s="8">
        <v>9</v>
      </c>
      <c r="D63" s="9">
        <v>30</v>
      </c>
      <c r="E63" s="6">
        <v>-1.8395265781923603E-2</v>
      </c>
      <c r="F63" s="6">
        <v>-5.6108954327229009E-5</v>
      </c>
      <c r="G63" s="6">
        <v>0.15832163273518404</v>
      </c>
      <c r="H63" s="6">
        <v>-1.0538200038595225E-3</v>
      </c>
      <c r="I63" s="6">
        <v>3.5323553095085503E-4</v>
      </c>
      <c r="J63" s="6">
        <v>0.43314624153384701</v>
      </c>
      <c r="K63" s="6">
        <v>-4.4070428682576407E-2</v>
      </c>
      <c r="L63" s="6">
        <v>5.6342828029524528E-4</v>
      </c>
    </row>
    <row r="64" spans="1:12" x14ac:dyDescent="0.2">
      <c r="A64" s="54"/>
      <c r="B64" s="57"/>
      <c r="C64" s="8">
        <v>10</v>
      </c>
      <c r="D64" s="9">
        <v>31</v>
      </c>
      <c r="E64" s="6">
        <v>-1.3484052847799813E-2</v>
      </c>
      <c r="F64" s="6">
        <v>2.2772003034292345E-4</v>
      </c>
      <c r="G64" s="6">
        <v>0.15600700455658936</v>
      </c>
      <c r="H64" s="6">
        <v>-9.8376357462639369E-4</v>
      </c>
      <c r="I64" s="6">
        <v>2.8691463201972463E-4</v>
      </c>
      <c r="J64" s="6">
        <v>0.3652813310168509</v>
      </c>
      <c r="K64" s="6">
        <v>-3.1632618946571933E-2</v>
      </c>
      <c r="L64" s="6">
        <v>5.7069530439271153E-5</v>
      </c>
    </row>
    <row r="65" spans="1:12" x14ac:dyDescent="0.2">
      <c r="A65" s="54"/>
      <c r="B65" s="57"/>
      <c r="C65" s="8">
        <v>11</v>
      </c>
      <c r="D65" s="9">
        <v>30</v>
      </c>
      <c r="E65" s="6">
        <v>-3.360341469435419E-2</v>
      </c>
      <c r="F65" s="6">
        <v>8.1389205622987414E-4</v>
      </c>
      <c r="G65" s="6">
        <v>0.15474550990996691</v>
      </c>
      <c r="H65" s="6">
        <v>-1.2071755071201094E-3</v>
      </c>
      <c r="I65" s="6">
        <v>3.053508421007365E-4</v>
      </c>
      <c r="J65" s="6">
        <v>0.29296002420584144</v>
      </c>
      <c r="K65" s="6">
        <v>-7.237281759137458E-2</v>
      </c>
      <c r="L65" s="6">
        <v>-1.0414987183420433E-3</v>
      </c>
    </row>
    <row r="66" spans="1:12" x14ac:dyDescent="0.2">
      <c r="A66" s="54"/>
      <c r="B66" s="57"/>
      <c r="C66" s="8">
        <v>12</v>
      </c>
      <c r="D66" s="9">
        <v>31</v>
      </c>
      <c r="E66" s="6">
        <v>-2.3561686891323354E-2</v>
      </c>
      <c r="F66" s="6">
        <v>1.7231283433569108E-3</v>
      </c>
      <c r="G66" s="6">
        <v>0.1605804545099534</v>
      </c>
      <c r="H66" s="6">
        <v>-1.0254125983306553E-3</v>
      </c>
      <c r="I66" s="6">
        <v>3.1015603345641539E-4</v>
      </c>
      <c r="J66" s="6">
        <v>0.22752063051030683</v>
      </c>
      <c r="K66" s="6">
        <v>-4.9481586457056491E-2</v>
      </c>
      <c r="L66" s="6">
        <v>-1.8384553390721084E-3</v>
      </c>
    </row>
    <row r="67" spans="1:12" x14ac:dyDescent="0.2">
      <c r="A67" s="55"/>
      <c r="B67" s="58"/>
      <c r="C67" s="1" t="s">
        <v>29</v>
      </c>
      <c r="D67" s="7"/>
      <c r="E67" s="10">
        <f>SUMPRODUCT(E55:E66, $D55:$D66)/SUM($D55:$D66)</f>
        <v>-2.218718732437475E-2</v>
      </c>
      <c r="F67" s="10">
        <f t="shared" ref="F67" si="22">SUMPRODUCT(F55:F66, $D55:$D66)/SUM($D55:$D66)</f>
        <v>6.6901965246603972E-4</v>
      </c>
      <c r="G67" s="10">
        <f t="shared" ref="G67" si="23">SUMPRODUCT(G55:G66, $D55:$D66)/SUM($D55:$D66)</f>
        <v>0.17361034760728683</v>
      </c>
      <c r="H67" s="10">
        <f t="shared" ref="H67" si="24">SUMPRODUCT(H55:H66, $D55:$D66)/SUM($D55:$D66)</f>
        <v>-2.1419224469222107E-3</v>
      </c>
      <c r="I67" s="10">
        <f t="shared" ref="I67" si="25">SUMPRODUCT(I55:I66, $D55:$D66)/SUM($D55:$D66)</f>
        <v>3.8552205917403569E-4</v>
      </c>
      <c r="J67" s="10">
        <f t="shared" ref="J67" si="26">SUMPRODUCT(J55:J66, $D55:$D66)/SUM($D55:$D66)</f>
        <v>0.33718024879018788</v>
      </c>
      <c r="K67" s="10">
        <f t="shared" ref="K67" si="27">SUMPRODUCT(K55:K66, $D55:$D66)/SUM($D55:$D66)</f>
        <v>-5.6504170964026337E-2</v>
      </c>
      <c r="L67" s="10">
        <f t="shared" ref="L67" si="28">SUMPRODUCT(L55:L66, $D55:$D66)/SUM($D55:$D66)</f>
        <v>-1.1482309862602038E-3</v>
      </c>
    </row>
    <row r="68" spans="1:12" x14ac:dyDescent="0.2">
      <c r="A68" s="53" t="s">
        <v>56</v>
      </c>
      <c r="B68" s="56" t="s">
        <v>28</v>
      </c>
      <c r="C68" s="8">
        <v>1</v>
      </c>
      <c r="D68" s="9">
        <v>31</v>
      </c>
      <c r="E68" s="6">
        <v>-1.6555672926155878E-2</v>
      </c>
      <c r="F68" s="6">
        <v>1.1139265754843421E-4</v>
      </c>
      <c r="G68" s="6">
        <v>0.1445330268119541</v>
      </c>
      <c r="H68" s="6">
        <v>2.1794895567588457E-4</v>
      </c>
      <c r="I68" s="6">
        <v>3.3209233927450842E-5</v>
      </c>
      <c r="J68" s="6">
        <v>0.1018661939541311</v>
      </c>
      <c r="K68" s="6">
        <v>-7.405328391620164E-2</v>
      </c>
      <c r="L68" s="6">
        <v>-5.8385860350096224E-4</v>
      </c>
    </row>
    <row r="69" spans="1:12" x14ac:dyDescent="0.2">
      <c r="A69" s="54"/>
      <c r="B69" s="57"/>
      <c r="C69" s="8">
        <v>2</v>
      </c>
      <c r="D69" s="9">
        <v>28</v>
      </c>
      <c r="E69" s="6">
        <v>-2.9010655805717697E-2</v>
      </c>
      <c r="F69" s="6">
        <v>1.5786922758357705E-4</v>
      </c>
      <c r="G69" s="6">
        <v>0.14611747337632078</v>
      </c>
      <c r="H69" s="6">
        <v>-1.2710997631408682E-4</v>
      </c>
      <c r="I69" s="6">
        <v>5.2165650177655793E-5</v>
      </c>
      <c r="J69" s="6">
        <v>9.7105865600710162E-2</v>
      </c>
      <c r="K69" s="6">
        <v>-8.430202349674186E-2</v>
      </c>
      <c r="L69" s="6">
        <v>-9.6156107306551543E-4</v>
      </c>
    </row>
    <row r="70" spans="1:12" x14ac:dyDescent="0.2">
      <c r="A70" s="54"/>
      <c r="B70" s="57"/>
      <c r="C70" s="8">
        <v>3</v>
      </c>
      <c r="D70" s="9">
        <v>31</v>
      </c>
      <c r="E70" s="6">
        <v>-1.8198026189030436E-2</v>
      </c>
      <c r="F70" s="6">
        <v>1.0435729543261924E-4</v>
      </c>
      <c r="G70" s="6">
        <v>0.1481543911489685</v>
      </c>
      <c r="H70" s="6">
        <v>3.7239530747862641E-4</v>
      </c>
      <c r="I70" s="6">
        <v>5.6295270941310344E-5</v>
      </c>
      <c r="J70" s="6">
        <v>0.10812249042490973</v>
      </c>
      <c r="K70" s="6">
        <v>-6.2957210899919486E-2</v>
      </c>
      <c r="L70" s="6">
        <v>-9.4410738431370306E-4</v>
      </c>
    </row>
    <row r="71" spans="1:12" x14ac:dyDescent="0.2">
      <c r="A71" s="54"/>
      <c r="B71" s="57"/>
      <c r="C71" s="8">
        <v>4</v>
      </c>
      <c r="D71" s="9">
        <v>30</v>
      </c>
      <c r="E71" s="6">
        <v>-8.5544686348335789E-3</v>
      </c>
      <c r="F71" s="6">
        <v>5.2142135928282779E-5</v>
      </c>
      <c r="G71" s="6">
        <v>0.14913708832940745</v>
      </c>
      <c r="H71" s="6">
        <v>1.6068073511032099E-3</v>
      </c>
      <c r="I71" s="6">
        <v>2.4210160406189538E-5</v>
      </c>
      <c r="J71" s="6">
        <v>0.14032688476342159</v>
      </c>
      <c r="K71" s="6">
        <v>-6.8403755598833299E-2</v>
      </c>
      <c r="L71" s="6">
        <v>-2.7217073309502568E-4</v>
      </c>
    </row>
    <row r="72" spans="1:12" x14ac:dyDescent="0.2">
      <c r="A72" s="54"/>
      <c r="B72" s="57"/>
      <c r="C72" s="8">
        <v>5</v>
      </c>
      <c r="D72" s="9">
        <v>31</v>
      </c>
      <c r="E72" s="6">
        <v>9.012249234196747E-3</v>
      </c>
      <c r="F72" s="6">
        <v>9.8016787102197579E-5</v>
      </c>
      <c r="G72" s="6">
        <v>0.14895832055982389</v>
      </c>
      <c r="H72" s="6">
        <v>2.3477720067105511E-3</v>
      </c>
      <c r="I72" s="6">
        <v>1.8332054470871149E-5</v>
      </c>
      <c r="J72" s="6">
        <v>0.17162599675153004</v>
      </c>
      <c r="K72" s="6">
        <v>-5.3987518604154891E-2</v>
      </c>
      <c r="L72" s="6">
        <v>7.3680115563447632E-5</v>
      </c>
    </row>
    <row r="73" spans="1:12" x14ac:dyDescent="0.2">
      <c r="A73" s="54"/>
      <c r="B73" s="57"/>
      <c r="C73" s="8">
        <v>6</v>
      </c>
      <c r="D73" s="9">
        <v>30</v>
      </c>
      <c r="E73" s="6">
        <v>8.3966720694631496E-3</v>
      </c>
      <c r="F73" s="6">
        <v>1.5867141847655393E-4</v>
      </c>
      <c r="G73" s="6">
        <v>0.14829294863971304</v>
      </c>
      <c r="H73" s="6">
        <v>2.0680055594456898E-3</v>
      </c>
      <c r="I73" s="6">
        <v>2.5449579824494698E-5</v>
      </c>
      <c r="J73" s="6">
        <v>0.17799259015449892</v>
      </c>
      <c r="K73" s="6">
        <v>-6.8739780647884371E-2</v>
      </c>
      <c r="L73" s="6">
        <v>1.2175899635973316E-4</v>
      </c>
    </row>
    <row r="74" spans="1:12" x14ac:dyDescent="0.2">
      <c r="A74" s="54"/>
      <c r="B74" s="57"/>
      <c r="C74" s="8">
        <v>7</v>
      </c>
      <c r="D74" s="9">
        <v>31</v>
      </c>
      <c r="E74" s="6">
        <v>1.3054117465354674E-2</v>
      </c>
      <c r="F74" s="6">
        <v>1.2417200931113265E-4</v>
      </c>
      <c r="G74" s="6">
        <v>0.14790223769301947</v>
      </c>
      <c r="H74" s="6">
        <v>1.7947317577406596E-3</v>
      </c>
      <c r="I74" s="6">
        <v>2.3950874515273408E-5</v>
      </c>
      <c r="J74" s="6">
        <v>0.17397690591196599</v>
      </c>
      <c r="K74" s="6">
        <v>-4.4726752792533797E-2</v>
      </c>
      <c r="L74" s="6">
        <v>5.0771727489376376E-5</v>
      </c>
    </row>
    <row r="75" spans="1:12" x14ac:dyDescent="0.2">
      <c r="A75" s="54"/>
      <c r="B75" s="57"/>
      <c r="C75" s="8">
        <v>8</v>
      </c>
      <c r="D75" s="9">
        <v>31</v>
      </c>
      <c r="E75" s="6">
        <v>2.0678295304400674E-2</v>
      </c>
      <c r="F75" s="6">
        <v>1.0037295743868435E-4</v>
      </c>
      <c r="G75" s="6">
        <v>0.14821615597110382</v>
      </c>
      <c r="H75" s="6">
        <v>1.8217850481723565E-3</v>
      </c>
      <c r="I75" s="6">
        <v>1.9627058610627856E-5</v>
      </c>
      <c r="J75" s="6">
        <v>0.17031897640269683</v>
      </c>
      <c r="K75" s="6">
        <v>-1.5449843259149333E-2</v>
      </c>
      <c r="L75" s="6">
        <v>1.0760563681991234E-5</v>
      </c>
    </row>
    <row r="76" spans="1:12" x14ac:dyDescent="0.2">
      <c r="A76" s="54"/>
      <c r="B76" s="57"/>
      <c r="C76" s="8">
        <v>9</v>
      </c>
      <c r="D76" s="9">
        <v>30</v>
      </c>
      <c r="E76" s="6">
        <v>2.5449070734789424E-2</v>
      </c>
      <c r="F76" s="6">
        <v>6.7653110293117776E-5</v>
      </c>
      <c r="G76" s="6">
        <v>0.14890241785534225</v>
      </c>
      <c r="H76" s="6">
        <v>1.8261052136757823E-3</v>
      </c>
      <c r="I76" s="6">
        <v>1.3343497541991487E-5</v>
      </c>
      <c r="J76" s="6">
        <v>0.16320433020214062</v>
      </c>
      <c r="K76" s="6">
        <v>7.9834734831081625E-3</v>
      </c>
      <c r="L76" s="6">
        <v>-1.7126542230298888E-5</v>
      </c>
    </row>
    <row r="77" spans="1:12" x14ac:dyDescent="0.2">
      <c r="A77" s="54"/>
      <c r="B77" s="57"/>
      <c r="C77" s="8">
        <v>10</v>
      </c>
      <c r="D77" s="9">
        <v>31</v>
      </c>
      <c r="E77" s="6">
        <v>2.2702862046268556E-2</v>
      </c>
      <c r="F77" s="6">
        <v>7.7064905100219185E-5</v>
      </c>
      <c r="G77" s="6">
        <v>0.14871652969724383</v>
      </c>
      <c r="H77" s="6">
        <v>1.5112462133049674E-3</v>
      </c>
      <c r="I77" s="6">
        <v>1.296622032647819E-5</v>
      </c>
      <c r="J77" s="6">
        <v>0.15081058078843285</v>
      </c>
      <c r="K77" s="6">
        <v>3.1191725272959338E-3</v>
      </c>
      <c r="L77" s="6">
        <v>-1.1490847314208991E-5</v>
      </c>
    </row>
    <row r="78" spans="1:12" x14ac:dyDescent="0.2">
      <c r="A78" s="54"/>
      <c r="B78" s="57"/>
      <c r="C78" s="8">
        <v>11</v>
      </c>
      <c r="D78" s="9">
        <v>30</v>
      </c>
      <c r="E78" s="6">
        <v>1.7058185191385137E-2</v>
      </c>
      <c r="F78" s="6">
        <v>2.9135443402949765E-5</v>
      </c>
      <c r="G78" s="6">
        <v>0.14679335591319531</v>
      </c>
      <c r="H78" s="6">
        <v>9.6804727982331999E-4</v>
      </c>
      <c r="I78" s="6">
        <v>1.1969911423550852E-5</v>
      </c>
      <c r="J78" s="6">
        <v>0.13456124423985524</v>
      </c>
      <c r="K78" s="6">
        <v>-1.4025335214522516E-4</v>
      </c>
      <c r="L78" s="6">
        <v>-1.1040743288509195E-4</v>
      </c>
    </row>
    <row r="79" spans="1:12" x14ac:dyDescent="0.2">
      <c r="A79" s="54"/>
      <c r="B79" s="57"/>
      <c r="C79" s="8">
        <v>12</v>
      </c>
      <c r="D79" s="9">
        <v>31</v>
      </c>
      <c r="E79" s="6">
        <v>-9.6501621612337166E-4</v>
      </c>
      <c r="F79" s="6">
        <v>7.3440744104869899E-5</v>
      </c>
      <c r="G79" s="6">
        <v>0.14461825080496254</v>
      </c>
      <c r="H79" s="6">
        <v>4.9402936621049628E-4</v>
      </c>
      <c r="I79" s="6">
        <v>1.8642932865593782E-5</v>
      </c>
      <c r="J79" s="6">
        <v>0.11591855101216673</v>
      </c>
      <c r="K79" s="6">
        <v>-4.6703497304984166E-2</v>
      </c>
      <c r="L79" s="6">
        <v>-2.2649683459069784E-4</v>
      </c>
    </row>
    <row r="80" spans="1:12" x14ac:dyDescent="0.2">
      <c r="A80" s="55"/>
      <c r="B80" s="58"/>
      <c r="C80" s="1" t="s">
        <v>29</v>
      </c>
      <c r="D80" s="7"/>
      <c r="E80" s="10">
        <f>SUMPRODUCT(E68:E79, $D68:$D79)/SUM($D68:$D79)</f>
        <v>3.7802150371240243E-3</v>
      </c>
      <c r="F80" s="10">
        <f t="shared" ref="F80" si="29">SUMPRODUCT(F68:F79, $D68:$D79)/SUM($D68:$D79)</f>
        <v>9.5895177130274399E-5</v>
      </c>
      <c r="G80" s="10">
        <f t="shared" ref="G80" si="30">SUMPRODUCT(G68:G79, $D68:$D79)/SUM($D68:$D79)</f>
        <v>0.14753186265744131</v>
      </c>
      <c r="H80" s="10">
        <f t="shared" ref="H80" si="31">SUMPRODUCT(H68:H79, $D68:$D79)/SUM($D68:$D79)</f>
        <v>1.2489508249280698E-3</v>
      </c>
      <c r="I80" s="10">
        <f t="shared" ref="I80" si="32">SUMPRODUCT(I68:I79, $D68:$D79)/SUM($D68:$D79)</f>
        <v>2.5708399167799812E-5</v>
      </c>
      <c r="J80" s="10">
        <f t="shared" ref="J80" si="33">SUMPRODUCT(J68:J79, $D68:$D79)/SUM($D68:$D79)</f>
        <v>0.14239272950750195</v>
      </c>
      <c r="K80" s="10">
        <f t="shared" ref="K80" si="34">SUMPRODUCT(K68:K79, $D68:$D79)/SUM($D68:$D79)</f>
        <v>-4.2128748227727345E-2</v>
      </c>
      <c r="L80" s="10">
        <f t="shared" ref="L80" si="35">SUMPRODUCT(L68:L79, $D68:$D79)/SUM($D68:$D79)</f>
        <v>-2.3510975494214363E-4</v>
      </c>
    </row>
    <row r="83" spans="3:7" x14ac:dyDescent="0.2">
      <c r="C83" s="2"/>
      <c r="D83" s="2"/>
    </row>
    <row r="84" spans="3:7" x14ac:dyDescent="0.2">
      <c r="C84" s="2"/>
      <c r="D84" s="2"/>
      <c r="E84" s="4"/>
      <c r="F84" s="4"/>
      <c r="G84" s="4"/>
    </row>
    <row r="85" spans="3:7" x14ac:dyDescent="0.2">
      <c r="C85" s="2"/>
      <c r="D85" s="2"/>
    </row>
    <row r="86" spans="3:7" x14ac:dyDescent="0.2">
      <c r="C86" s="2"/>
      <c r="D86" s="2"/>
      <c r="E86" s="4"/>
      <c r="F86" s="4"/>
      <c r="G86" s="4"/>
    </row>
    <row r="87" spans="3:7" x14ac:dyDescent="0.2">
      <c r="C87" s="2"/>
      <c r="D87" s="2"/>
      <c r="E87" s="4"/>
      <c r="F87" s="4"/>
      <c r="G87" s="4"/>
    </row>
    <row r="88" spans="3:7" x14ac:dyDescent="0.2">
      <c r="C88" s="2"/>
      <c r="D88" s="2"/>
    </row>
    <row r="89" spans="3:7" x14ac:dyDescent="0.2">
      <c r="C89" s="2"/>
      <c r="D89" s="2"/>
      <c r="E89" s="4"/>
      <c r="F89" s="4"/>
      <c r="G89" s="4"/>
    </row>
    <row r="90" spans="3:7" x14ac:dyDescent="0.2">
      <c r="C90" s="2"/>
      <c r="D90" s="2"/>
      <c r="E90" s="3"/>
      <c r="F90" s="3"/>
      <c r="G90" s="3"/>
    </row>
    <row r="91" spans="3:7" x14ac:dyDescent="0.2">
      <c r="D91" s="2"/>
    </row>
    <row r="92" spans="3:7" x14ac:dyDescent="0.2">
      <c r="D92" s="2"/>
      <c r="E92" s="3"/>
      <c r="F92" s="3"/>
      <c r="G92" s="3"/>
    </row>
  </sheetData>
  <mergeCells count="15">
    <mergeCell ref="K1:L1"/>
    <mergeCell ref="A3:A15"/>
    <mergeCell ref="A16:A28"/>
    <mergeCell ref="A42:A54"/>
    <mergeCell ref="B42:B54"/>
    <mergeCell ref="A29:A41"/>
    <mergeCell ref="B29:B41"/>
    <mergeCell ref="B16:B28"/>
    <mergeCell ref="B3:B15"/>
    <mergeCell ref="E1:G1"/>
    <mergeCell ref="A55:A67"/>
    <mergeCell ref="B55:B67"/>
    <mergeCell ref="A68:A80"/>
    <mergeCell ref="B68:B80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Mesopelagic_budgets</vt:lpstr>
      <vt:lpstr>Zfluxes_month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2024-12-09T19:47:18Z</dcterms:created>
  <dcterms:modified xsi:type="dcterms:W3CDTF">2025-04-11T10:33:32Z</dcterms:modified>
</cp:coreProperties>
</file>