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obe\OneDrive\שולחן העבודה\Study\מחקר\PhD\different species project\manuscript\Supp\"/>
    </mc:Choice>
  </mc:AlternateContent>
  <xr:revisionPtr revIDLastSave="0" documentId="13_ncr:1_{6C61736C-1877-4C68-AB80-AC293BF92A14}" xr6:coauthVersionLast="47" xr6:coauthVersionMax="47" xr10:uidLastSave="{00000000-0000-0000-0000-000000000000}"/>
  <bookViews>
    <workbookView xWindow="22932" yWindow="-108" windowWidth="23256" windowHeight="12456" xr2:uid="{7ADEC735-98A1-4592-B765-2A264B6B7179}"/>
  </bookViews>
  <sheets>
    <sheet name="Standard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1" l="1"/>
  <c r="B60" i="1" s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C59" i="1"/>
  <c r="C60" i="1" s="1"/>
  <c r="D59" i="1"/>
  <c r="E59" i="1"/>
  <c r="F59" i="1"/>
  <c r="G59" i="1"/>
  <c r="G60" i="1" s="1"/>
  <c r="H59" i="1"/>
  <c r="I59" i="1"/>
  <c r="J59" i="1"/>
  <c r="J60" i="1" s="1"/>
  <c r="K59" i="1"/>
  <c r="K60" i="1" s="1"/>
  <c r="L59" i="1"/>
  <c r="L60" i="1" s="1"/>
  <c r="M59" i="1"/>
  <c r="M60" i="1" s="1"/>
  <c r="N59" i="1"/>
  <c r="O59" i="1"/>
  <c r="P59" i="1"/>
  <c r="Q59" i="1"/>
  <c r="D60" i="1"/>
  <c r="E60" i="1"/>
  <c r="H60" i="1"/>
  <c r="I60" i="1"/>
  <c r="N60" i="1"/>
  <c r="O60" i="1"/>
  <c r="P60" i="1"/>
  <c r="Q60" i="1"/>
  <c r="F60" i="1" l="1"/>
</calcChain>
</file>

<file path=xl/sharedStrings.xml><?xml version="1.0" encoding="utf-8"?>
<sst xmlns="http://schemas.openxmlformats.org/spreadsheetml/2006/main" count="40" uniqueCount="23">
  <si>
    <t>RSD</t>
  </si>
  <si>
    <r>
      <rPr>
        <i/>
        <sz val="11"/>
        <color theme="1"/>
        <rFont val="Aptos Narrow"/>
        <family val="2"/>
        <scheme val="minor"/>
      </rPr>
      <t>Amphistegin</t>
    </r>
    <r>
      <rPr>
        <sz val="11"/>
        <color theme="1"/>
        <rFont val="Aptos Narrow"/>
        <family val="2"/>
        <scheme val="minor"/>
      </rPr>
      <t>a tests - Precision</t>
    </r>
  </si>
  <si>
    <t>Deviation from a reference value</t>
  </si>
  <si>
    <t>Local Red Sea sediments (Mix 16-8) - Accuracy</t>
  </si>
  <si>
    <t>Li  [ppb]</t>
  </si>
  <si>
    <t>Mg [ppb]</t>
  </si>
  <si>
    <t>Ca [ppb]</t>
  </si>
  <si>
    <t>V [ppb]</t>
  </si>
  <si>
    <t>Mn [ppb]</t>
  </si>
  <si>
    <t>Fe [ppb]</t>
  </si>
  <si>
    <t>Cu [ppb]</t>
  </si>
  <si>
    <t>Zn [ppb]</t>
  </si>
  <si>
    <t>As [ppb]</t>
  </si>
  <si>
    <t>Sr [ppb]</t>
  </si>
  <si>
    <t>Cd [ppb]</t>
  </si>
  <si>
    <t>La [ppb]</t>
  </si>
  <si>
    <t>Nd [ppb]</t>
  </si>
  <si>
    <t>Sm [ppb]</t>
  </si>
  <si>
    <t>Pb [ppb]</t>
  </si>
  <si>
    <t>U [ppb]</t>
  </si>
  <si>
    <t>Average [ppb]</t>
  </si>
  <si>
    <r>
      <t>Accuracy and precision of the ICP-MS analyses, assessed using two in-house quality control standards analyzed after every ten samples: a homogenized local deep Red Sea sediment digest ("Mix 16-8"), and a homogenized solution prepared from dissolve</t>
    </r>
    <r>
      <rPr>
        <i/>
        <sz val="14"/>
        <color theme="1"/>
        <rFont val="Aptos Narrow"/>
        <family val="2"/>
        <scheme val="minor"/>
      </rPr>
      <t>d Amphistegina lobifera</t>
    </r>
    <r>
      <rPr>
        <sz val="14"/>
        <color theme="1"/>
        <rFont val="Aptos Narrow"/>
        <family val="2"/>
        <scheme val="minor"/>
      </rPr>
      <t xml:space="preserve"> tests collected from the Mediterranean coast.</t>
    </r>
  </si>
  <si>
    <t>SD (1σ)  [ppb]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</si>
</sst>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2" fontId="0" fillId="0" borderId="0" xfId="0" applyNumberFormat="1"/>
    <xf numFmtId="2" fontId="0" fillId="0" borderId="0" xfId="1" applyNumberFormat="1" applyFont="1"/>
    <xf numFmtId="0" fontId="0" fillId="0" borderId="1" xfId="0" applyBorder="1"/>
    <xf numFmtId="2" fontId="0" fillId="0" borderId="1" xfId="0" applyNumberFormat="1" applyBorder="1"/>
    <xf numFmtId="9" fontId="0" fillId="0" borderId="0" xfId="1" applyFont="1" applyBorder="1"/>
    <xf numFmtId="0" fontId="0" fillId="0" borderId="0" xfId="0" applyAlignment="1">
      <alignment wrapText="1"/>
    </xf>
    <xf numFmtId="0" fontId="0" fillId="2" borderId="0" xfId="0" applyFill="1" applyAlignment="1">
      <alignment horizontal="center"/>
    </xf>
    <xf numFmtId="0" fontId="3" fillId="3" borderId="0" xfId="0" applyFont="1" applyFill="1" applyAlignment="1">
      <alignment horizontal="center" wrapText="1"/>
    </xf>
  </cellXfs>
  <cellStyles count="2">
    <cellStyle name="Normal" xfId="0" builtinId="0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5ADE-E82C-4862-A41C-8E3017B87C3F}">
  <dimension ref="A1:Q60"/>
  <sheetViews>
    <sheetView tabSelected="1" topLeftCell="A45" workbookViewId="0">
      <selection activeCell="B61" sqref="B61"/>
    </sheetView>
  </sheetViews>
  <sheetFormatPr defaultRowHeight="15" x14ac:dyDescent="0.25"/>
  <cols>
    <col min="1" max="1" width="19.28515625" customWidth="1"/>
    <col min="4" max="4" width="9.5703125" bestFit="1" customWidth="1"/>
  </cols>
  <sheetData>
    <row r="1" spans="1:17" ht="56.25" customHeight="1" x14ac:dyDescent="0.3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5">
      <c r="B2" s="7" t="s">
        <v>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</row>
    <row r="4" spans="1:17" x14ac:dyDescent="0.25">
      <c r="B4" s="2">
        <v>2.8142058021325966</v>
      </c>
      <c r="C4" s="2">
        <v>3402.6410562616416</v>
      </c>
      <c r="D4" s="2">
        <v>33084.018403443428</v>
      </c>
      <c r="E4" s="2">
        <v>12.706779521761584</v>
      </c>
      <c r="F4" s="2">
        <v>92.31913036996383</v>
      </c>
      <c r="G4" s="2">
        <v>4996.1923611478815</v>
      </c>
      <c r="H4" s="2">
        <v>4.891758411229234</v>
      </c>
      <c r="I4" s="2">
        <v>13.264422774792688</v>
      </c>
      <c r="J4" s="2">
        <v>0.87572687985572006</v>
      </c>
      <c r="K4" s="2">
        <v>125.52704945235003</v>
      </c>
      <c r="L4" s="2">
        <v>9.8337879691853772E-2</v>
      </c>
      <c r="M4" s="2">
        <v>3.1268533006591106</v>
      </c>
      <c r="N4" s="2">
        <v>3.3332643784521889</v>
      </c>
      <c r="O4" s="2">
        <v>0.54992614593322575</v>
      </c>
      <c r="P4" s="2">
        <v>5.2279652083332522</v>
      </c>
      <c r="Q4" s="2">
        <v>0.47516735326188037</v>
      </c>
    </row>
    <row r="5" spans="1:17" x14ac:dyDescent="0.25">
      <c r="B5" s="2">
        <v>3.1321291820968336</v>
      </c>
      <c r="C5" s="2">
        <v>3225.2897554278998</v>
      </c>
      <c r="D5" s="2">
        <v>30003.765799609624</v>
      </c>
      <c r="E5" s="2">
        <v>12.208497346427508</v>
      </c>
      <c r="F5" s="2">
        <v>89.448256334445588</v>
      </c>
      <c r="G5" s="2">
        <v>4907.2992544436192</v>
      </c>
      <c r="H5" s="2">
        <v>4.8183526939473555</v>
      </c>
      <c r="I5" s="2">
        <v>12.602133936573059</v>
      </c>
      <c r="J5" s="2">
        <v>0.74619294841899197</v>
      </c>
      <c r="K5" s="2">
        <v>121.90163789739422</v>
      </c>
      <c r="L5" s="2">
        <v>7.6312290298450366E-2</v>
      </c>
      <c r="M5" s="2">
        <v>3.0687191436772063</v>
      </c>
      <c r="N5" s="2">
        <v>3.07677121297781</v>
      </c>
      <c r="O5" s="2">
        <v>0.55404959083949923</v>
      </c>
      <c r="P5" s="2">
        <v>5.0948216239855286</v>
      </c>
      <c r="Q5" s="2">
        <v>0.44874355849465802</v>
      </c>
    </row>
    <row r="6" spans="1:17" x14ac:dyDescent="0.25">
      <c r="B6" s="2">
        <v>3.1399132794635798</v>
      </c>
      <c r="C6" s="2">
        <v>3549.3773886913391</v>
      </c>
      <c r="D6" s="2">
        <v>30995.171061008223</v>
      </c>
      <c r="E6" s="2">
        <v>13.987194369049295</v>
      </c>
      <c r="F6" s="2">
        <v>90.741780664312472</v>
      </c>
      <c r="G6" s="2">
        <v>4112.5172144277321</v>
      </c>
      <c r="H6" s="2">
        <v>4.733131668783801</v>
      </c>
      <c r="I6" s="2">
        <v>12.6968513113511</v>
      </c>
      <c r="J6" s="2">
        <v>0.5560678085777393</v>
      </c>
      <c r="K6" s="2">
        <v>120.25804246266247</v>
      </c>
      <c r="L6" s="2">
        <v>0.12185295410243399</v>
      </c>
      <c r="M6" s="2">
        <v>2.9554543516717899</v>
      </c>
      <c r="N6" s="2">
        <v>3.1914440007511544</v>
      </c>
      <c r="O6" s="2">
        <v>0.91291107347435962</v>
      </c>
      <c r="P6" s="2">
        <v>4.8837132591605403</v>
      </c>
      <c r="Q6" s="2">
        <v>0.43963494932883279</v>
      </c>
    </row>
    <row r="7" spans="1:17" x14ac:dyDescent="0.25">
      <c r="B7" s="2">
        <v>2.5843754115231001</v>
      </c>
      <c r="C7" s="2">
        <v>3695.7955046103534</v>
      </c>
      <c r="D7" s="2">
        <v>33429.114862990609</v>
      </c>
      <c r="E7" s="2">
        <v>18.136986733679827</v>
      </c>
      <c r="F7" s="2">
        <v>94.557422337311934</v>
      </c>
      <c r="G7" s="2">
        <v>4736.178151293172</v>
      </c>
      <c r="H7" s="2">
        <v>4.8791548647412171</v>
      </c>
      <c r="I7" s="2">
        <v>9.488458472921355</v>
      </c>
      <c r="J7" s="2">
        <v>0.76561146760934151</v>
      </c>
      <c r="K7" s="2">
        <v>122.55736705747594</v>
      </c>
      <c r="L7" s="2">
        <v>8.6717032970607261E-2</v>
      </c>
      <c r="M7" s="2">
        <v>3.0876083997645685</v>
      </c>
      <c r="N7" s="2">
        <v>3.1480514965949582</v>
      </c>
      <c r="O7" s="2">
        <v>0.61316163844509752</v>
      </c>
      <c r="P7" s="2">
        <v>5.0095810227234043</v>
      </c>
      <c r="Q7" s="2">
        <v>0.44248352078374009</v>
      </c>
    </row>
    <row r="8" spans="1:17" x14ac:dyDescent="0.25">
      <c r="B8" s="2">
        <v>3.0309648969296905</v>
      </c>
      <c r="C8" s="2">
        <v>3573.9883882890394</v>
      </c>
      <c r="D8" s="2">
        <v>31624.223552825821</v>
      </c>
      <c r="E8" s="2">
        <v>14.651097164228458</v>
      </c>
      <c r="F8" s="2">
        <v>94.774167061632426</v>
      </c>
      <c r="G8" s="2">
        <v>4252.9728829738979</v>
      </c>
      <c r="H8" s="2">
        <v>4.836169611508069</v>
      </c>
      <c r="I8" s="2">
        <v>15.708129484336405</v>
      </c>
      <c r="J8" s="2">
        <v>0.81864741266431051</v>
      </c>
      <c r="K8" s="2">
        <v>121.4045111302224</v>
      </c>
      <c r="L8" s="2">
        <v>0.10462293672091286</v>
      </c>
      <c r="M8" s="2">
        <v>3.0297902403114132</v>
      </c>
      <c r="N8" s="2">
        <v>3.1026343624698551</v>
      </c>
      <c r="O8" s="2">
        <v>0.62993267547119436</v>
      </c>
      <c r="P8" s="2">
        <v>4.8253715947693028</v>
      </c>
      <c r="Q8" s="2">
        <v>0.42988027929919881</v>
      </c>
    </row>
    <row r="9" spans="1:17" x14ac:dyDescent="0.25">
      <c r="B9" s="2">
        <v>3.0682901835663587</v>
      </c>
      <c r="C9" s="2">
        <v>3868.5812777491883</v>
      </c>
      <c r="D9" s="2">
        <v>35989.516326984522</v>
      </c>
      <c r="E9" s="2">
        <v>13.669239713210102</v>
      </c>
      <c r="F9" s="2">
        <v>97.908700885381421</v>
      </c>
      <c r="G9" s="2">
        <v>4518.4673006995299</v>
      </c>
      <c r="H9" s="2">
        <v>4.9638003395626145</v>
      </c>
      <c r="I9" s="2">
        <v>13.577067294014352</v>
      </c>
      <c r="J9" s="2">
        <v>0.96368954998850276</v>
      </c>
      <c r="K9" s="2">
        <v>125.70877310382531</v>
      </c>
      <c r="L9" s="2">
        <v>0.1237774835913296</v>
      </c>
      <c r="M9" s="2">
        <v>3.34350431469311</v>
      </c>
      <c r="N9" s="2">
        <v>3.0043979374819236</v>
      </c>
      <c r="O9" s="2">
        <v>0.97726402189524608</v>
      </c>
      <c r="P9" s="2">
        <v>5.034616761822396</v>
      </c>
      <c r="Q9" s="2">
        <v>0.44179306814970121</v>
      </c>
    </row>
    <row r="10" spans="1:17" x14ac:dyDescent="0.25">
      <c r="B10" s="2">
        <v>3.3468169353404136</v>
      </c>
      <c r="C10" s="2">
        <v>3793.1350145651345</v>
      </c>
      <c r="D10" s="2">
        <v>33065.123693292735</v>
      </c>
      <c r="E10" s="2">
        <v>16.26292603174462</v>
      </c>
      <c r="F10" s="2">
        <v>95.386413311182537</v>
      </c>
      <c r="G10" s="2">
        <v>4381.9644958662602</v>
      </c>
      <c r="H10" s="2">
        <v>5.1668200671444975</v>
      </c>
      <c r="I10" s="2">
        <v>15.445343737324331</v>
      </c>
      <c r="J10" s="2">
        <v>0.73938324078757578</v>
      </c>
      <c r="K10" s="2">
        <v>124.36113319821709</v>
      </c>
      <c r="L10" s="2">
        <v>0.10922623016257563</v>
      </c>
      <c r="M10" s="2">
        <v>3.1003776985118243</v>
      </c>
      <c r="N10" s="2">
        <v>3.2858762840989693</v>
      </c>
      <c r="O10" s="2">
        <v>0.66129466426979389</v>
      </c>
      <c r="P10" s="2">
        <v>4.9518455974109017</v>
      </c>
      <c r="Q10" s="2">
        <v>0.49208274629048276</v>
      </c>
    </row>
    <row r="11" spans="1:17" x14ac:dyDescent="0.25">
      <c r="B11" s="2">
        <v>2.8021285513551701</v>
      </c>
      <c r="C11" s="2">
        <v>3957.137604088965</v>
      </c>
      <c r="D11" s="2">
        <v>35882.285541980338</v>
      </c>
      <c r="E11" s="2">
        <v>16.00208814575549</v>
      </c>
      <c r="F11" s="2">
        <v>98.823376870915595</v>
      </c>
      <c r="G11" s="2">
        <v>4348.2227226120376</v>
      </c>
      <c r="H11" s="2">
        <v>5.2352582021030516</v>
      </c>
      <c r="I11" s="2">
        <v>12.907429525588432</v>
      </c>
      <c r="J11" s="2">
        <v>0.98495474596388177</v>
      </c>
      <c r="K11" s="2">
        <v>124.93359717685837</v>
      </c>
      <c r="L11" s="2">
        <v>0.10359311938831994</v>
      </c>
      <c r="M11" s="2">
        <v>3.1551720095529325</v>
      </c>
      <c r="N11" s="2">
        <v>3.2660381185397362</v>
      </c>
      <c r="O11" s="2">
        <v>0.5769310918055125</v>
      </c>
      <c r="P11" s="2">
        <v>4.9844204713847358</v>
      </c>
      <c r="Q11" s="2">
        <v>0.45591377926998616</v>
      </c>
    </row>
    <row r="12" spans="1:17" x14ac:dyDescent="0.25">
      <c r="B12" s="2">
        <v>3.2076761128756273</v>
      </c>
      <c r="C12" s="2">
        <v>3662.7460424131682</v>
      </c>
      <c r="D12" s="2">
        <v>33242.210767736811</v>
      </c>
      <c r="E12" s="2">
        <v>15.13427086779604</v>
      </c>
      <c r="F12" s="2">
        <v>97.803996625003805</v>
      </c>
      <c r="G12" s="2">
        <v>4166.442112627873</v>
      </c>
      <c r="H12" s="2">
        <v>4.9202701066921168</v>
      </c>
      <c r="I12" s="2">
        <v>11.332339210747538</v>
      </c>
      <c r="J12" s="2">
        <v>0.71474694151099594</v>
      </c>
      <c r="K12" s="2">
        <v>125.53398302129703</v>
      </c>
      <c r="L12" s="2">
        <v>0.11588815016457973</v>
      </c>
      <c r="M12" s="2">
        <v>3.2863371893486568</v>
      </c>
      <c r="N12" s="2">
        <v>2.888416780544746</v>
      </c>
      <c r="O12" s="2">
        <v>0.49031478191229005</v>
      </c>
      <c r="P12" s="2">
        <v>4.9041983563002951</v>
      </c>
      <c r="Q12" s="2">
        <v>0.46167561385888117</v>
      </c>
    </row>
    <row r="13" spans="1:17" x14ac:dyDescent="0.25">
      <c r="B13" s="2">
        <v>3.1981529194299334</v>
      </c>
      <c r="C13" s="2">
        <v>3762.3002074901106</v>
      </c>
      <c r="D13" s="2">
        <v>34123.557312716643</v>
      </c>
      <c r="E13" s="2">
        <v>13.785209675202367</v>
      </c>
      <c r="F13" s="2">
        <v>97.10122704336041</v>
      </c>
      <c r="G13" s="2">
        <v>4421.024884855583</v>
      </c>
      <c r="H13" s="2">
        <v>4.8087841914396483</v>
      </c>
      <c r="I13" s="2">
        <v>13.652732505087155</v>
      </c>
      <c r="J13" s="2">
        <v>0.85202318571825975</v>
      </c>
      <c r="K13" s="2">
        <v>124.52115504379965</v>
      </c>
      <c r="L13" s="2">
        <v>9.6394086933886125E-2</v>
      </c>
      <c r="M13" s="2">
        <v>2.9776775131583353</v>
      </c>
      <c r="N13" s="2">
        <v>3.3842714862500638</v>
      </c>
      <c r="O13" s="2">
        <v>0.59668738847192182</v>
      </c>
      <c r="P13" s="2">
        <v>4.9924560043616104</v>
      </c>
      <c r="Q13" s="2">
        <v>0.45158169929141301</v>
      </c>
    </row>
    <row r="14" spans="1:17" x14ac:dyDescent="0.25">
      <c r="B14" s="2">
        <v>2.2459437172730303</v>
      </c>
      <c r="C14" s="2">
        <v>3541.3356988250043</v>
      </c>
      <c r="D14" s="2">
        <v>33713.597266399876</v>
      </c>
      <c r="E14" s="2">
        <v>17.606271879122676</v>
      </c>
      <c r="F14" s="2">
        <v>95.823420252505329</v>
      </c>
      <c r="G14" s="2">
        <v>3796.5971182190137</v>
      </c>
      <c r="H14" s="2">
        <v>4.8869674483071899</v>
      </c>
      <c r="I14" s="2">
        <v>13.662025898549599</v>
      </c>
      <c r="J14" s="2">
        <v>0.51096592602422042</v>
      </c>
      <c r="K14" s="2">
        <v>123.09593638287446</v>
      </c>
      <c r="L14" s="2">
        <v>8.9939115382153198E-2</v>
      </c>
      <c r="M14" s="2">
        <v>3.0026532562057802</v>
      </c>
      <c r="N14" s="2">
        <v>3.1337692096869842</v>
      </c>
      <c r="O14" s="2">
        <v>0.61523020936716954</v>
      </c>
      <c r="P14" s="2">
        <v>4.8795016340343667</v>
      </c>
      <c r="Q14" s="2">
        <v>0.4375912562475201</v>
      </c>
    </row>
    <row r="15" spans="1:17" x14ac:dyDescent="0.25">
      <c r="B15" s="2">
        <v>2.7760224198077741</v>
      </c>
      <c r="C15" s="2">
        <v>3608.1037956500386</v>
      </c>
      <c r="D15" s="2">
        <v>34376.558066257887</v>
      </c>
      <c r="E15" s="2">
        <v>15.661648074116391</v>
      </c>
      <c r="F15" s="2">
        <v>96.252676742197337</v>
      </c>
      <c r="G15" s="2">
        <v>4267.8631035615808</v>
      </c>
      <c r="H15" s="2">
        <v>4.6330231938118782</v>
      </c>
      <c r="I15" s="2">
        <v>13.418478005145634</v>
      </c>
      <c r="J15" s="2">
        <v>0.78374498934052284</v>
      </c>
      <c r="K15" s="2">
        <v>124.57490174144533</v>
      </c>
      <c r="L15" s="2">
        <v>0.10040896214783697</v>
      </c>
      <c r="M15" s="2">
        <v>3.1168228762739418</v>
      </c>
      <c r="N15" s="2">
        <v>3.3871454234275369</v>
      </c>
      <c r="O15" s="2">
        <v>0.53593663949594239</v>
      </c>
      <c r="P15" s="2">
        <v>5.0149789528617754</v>
      </c>
      <c r="Q15" s="2">
        <v>0.47987320703400915</v>
      </c>
    </row>
    <row r="16" spans="1:17" x14ac:dyDescent="0.25">
      <c r="B16" s="2">
        <v>2.8949306126858634</v>
      </c>
      <c r="C16" s="2">
        <v>3620.6140796635095</v>
      </c>
      <c r="D16" s="2">
        <v>34597.330557852591</v>
      </c>
      <c r="E16" s="2">
        <v>16.871005403568411</v>
      </c>
      <c r="F16" s="2">
        <v>95.506860984120834</v>
      </c>
      <c r="G16" s="2">
        <v>4406.2507543154879</v>
      </c>
      <c r="H16" s="2">
        <v>4.7959061679432242</v>
      </c>
      <c r="I16" s="2">
        <v>13.557633394917437</v>
      </c>
      <c r="J16" s="2">
        <v>1.1542338122017857</v>
      </c>
      <c r="K16" s="2">
        <v>124.87870158962347</v>
      </c>
      <c r="L16" s="2">
        <v>9.1483478181129382E-2</v>
      </c>
      <c r="M16" s="2">
        <v>3.2801051472662057</v>
      </c>
      <c r="N16" s="2">
        <v>3.4274163871314056</v>
      </c>
      <c r="O16" s="2">
        <v>0.6819230228023635</v>
      </c>
      <c r="P16" s="2">
        <v>4.9573010082702531</v>
      </c>
      <c r="Q16" s="2">
        <v>0.44588350745798305</v>
      </c>
    </row>
    <row r="17" spans="1:17" x14ac:dyDescent="0.25">
      <c r="B17" s="2">
        <v>2.550626964278782</v>
      </c>
      <c r="C17" s="2">
        <v>3651.6889460606521</v>
      </c>
      <c r="D17" s="2">
        <v>34102.498634216718</v>
      </c>
      <c r="E17" s="2">
        <v>15.320462191647362</v>
      </c>
      <c r="F17" s="2">
        <v>94.081144414651007</v>
      </c>
      <c r="G17" s="2">
        <v>4086.3041623726835</v>
      </c>
      <c r="H17" s="2">
        <v>4.8877708898525709</v>
      </c>
      <c r="I17" s="2">
        <v>13.331271161542059</v>
      </c>
      <c r="J17" s="2">
        <v>0.71437778769280402</v>
      </c>
      <c r="K17" s="2">
        <v>125.01835130237394</v>
      </c>
      <c r="L17" s="2">
        <v>9.4149849414175507E-2</v>
      </c>
      <c r="M17" s="2">
        <v>3.0761419310613882</v>
      </c>
      <c r="N17" s="2">
        <v>3.088587417490829</v>
      </c>
      <c r="O17" s="2">
        <v>0.65977279438394221</v>
      </c>
      <c r="P17" s="2">
        <v>4.9744415808205931</v>
      </c>
      <c r="Q17" s="2">
        <v>0.39557109453327433</v>
      </c>
    </row>
    <row r="18" spans="1:17" x14ac:dyDescent="0.25">
      <c r="B18" s="2">
        <v>2.8834083432655819</v>
      </c>
      <c r="C18" s="2">
        <v>3619.1608623396396</v>
      </c>
      <c r="D18" s="2">
        <v>34392.469179460742</v>
      </c>
      <c r="E18" s="2">
        <v>11.93596041180907</v>
      </c>
      <c r="F18" s="2">
        <v>97.230619903227321</v>
      </c>
      <c r="G18" s="2">
        <v>4192.7694963971398</v>
      </c>
      <c r="H18" s="2">
        <v>4.8872004627200951</v>
      </c>
      <c r="I18" s="2">
        <v>13.298445933429726</v>
      </c>
      <c r="J18" s="2">
        <v>0.60122226630936049</v>
      </c>
      <c r="K18" s="2">
        <v>123.40040513211709</v>
      </c>
      <c r="L18" s="2">
        <v>9.4724061246629895E-2</v>
      </c>
      <c r="M18" s="2">
        <v>3.241584022484413</v>
      </c>
      <c r="N18" s="2">
        <v>3.3064830845994577</v>
      </c>
      <c r="O18" s="2">
        <v>0.69173460745218796</v>
      </c>
      <c r="P18" s="2">
        <v>5.0016606016699061</v>
      </c>
      <c r="Q18" s="2">
        <v>0.4505916686447663</v>
      </c>
    </row>
    <row r="19" spans="1:17" x14ac:dyDescent="0.25">
      <c r="B19" s="2">
        <v>2.7187812405764182</v>
      </c>
      <c r="C19" s="2">
        <v>3671.0559777328899</v>
      </c>
      <c r="D19" s="2">
        <v>34684.947450981061</v>
      </c>
      <c r="E19" s="2">
        <v>11.900254255891047</v>
      </c>
      <c r="F19" s="2">
        <v>96.875899883799647</v>
      </c>
      <c r="G19" s="2">
        <v>4143.9398663478769</v>
      </c>
      <c r="H19" s="2">
        <v>4.8580414479485396</v>
      </c>
      <c r="I19" s="2">
        <v>13.334365316393686</v>
      </c>
      <c r="J19" s="2">
        <v>0.73574512086487009</v>
      </c>
      <c r="K19" s="2">
        <v>121.83112723676118</v>
      </c>
      <c r="L19" s="2">
        <v>8.7338590298148042E-2</v>
      </c>
      <c r="M19" s="2">
        <v>3.2227004414646938</v>
      </c>
      <c r="N19" s="2">
        <v>3.2646955674039866</v>
      </c>
      <c r="O19" s="2">
        <v>0.7465448795709223</v>
      </c>
      <c r="P19" s="2">
        <v>4.9756443189926713</v>
      </c>
      <c r="Q19" s="2">
        <v>0.45009321583926909</v>
      </c>
    </row>
    <row r="20" spans="1:17" x14ac:dyDescent="0.25">
      <c r="B20" s="2">
        <v>2.3057320697204293</v>
      </c>
      <c r="C20" s="2">
        <v>3581.3169434218471</v>
      </c>
      <c r="D20" s="2">
        <v>34988.964414839109</v>
      </c>
      <c r="E20" s="2">
        <v>11.718731313415578</v>
      </c>
      <c r="F20" s="2">
        <v>95.84026935917575</v>
      </c>
      <c r="G20" s="2">
        <v>4116.525973014077</v>
      </c>
      <c r="H20" s="2">
        <v>4.7343097736755055</v>
      </c>
      <c r="I20" s="2">
        <v>13.152600802380553</v>
      </c>
      <c r="J20" s="2">
        <v>0.78937373243994191</v>
      </c>
      <c r="K20" s="2">
        <v>122.0162325527922</v>
      </c>
      <c r="L20" s="2">
        <v>8.9728395607913999E-2</v>
      </c>
      <c r="M20" s="2">
        <v>3.2335427284345313</v>
      </c>
      <c r="N20" s="2">
        <v>3.1732903869005815</v>
      </c>
      <c r="O20" s="2">
        <v>0.72285959050995086</v>
      </c>
      <c r="P20" s="2">
        <v>4.9201191873061978</v>
      </c>
      <c r="Q20" s="2">
        <v>0.45349496765176467</v>
      </c>
    </row>
    <row r="21" spans="1:17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3" t="s">
        <v>20</v>
      </c>
      <c r="B22" s="4">
        <f t="shared" ref="B22:Q22" si="0">AVERAGE(B4:B20)</f>
        <v>2.8647116848424226</v>
      </c>
      <c r="C22" s="4">
        <f t="shared" si="0"/>
        <v>3634.3687378400246</v>
      </c>
      <c r="D22" s="4">
        <f t="shared" si="0"/>
        <v>33664.432523093928</v>
      </c>
      <c r="E22" s="4">
        <f t="shared" si="0"/>
        <v>14.562271946966224</v>
      </c>
      <c r="F22" s="4">
        <f t="shared" si="0"/>
        <v>95.322080179010996</v>
      </c>
      <c r="G22" s="4">
        <f t="shared" si="0"/>
        <v>4344.2077561867918</v>
      </c>
      <c r="H22" s="4">
        <f t="shared" si="0"/>
        <v>4.8786305612594472</v>
      </c>
      <c r="I22" s="4">
        <f t="shared" si="0"/>
        <v>13.201748750887946</v>
      </c>
      <c r="J22" s="4">
        <f t="shared" si="0"/>
        <v>0.78274751858640146</v>
      </c>
      <c r="K22" s="4">
        <f t="shared" si="0"/>
        <v>123.61899444012295</v>
      </c>
      <c r="L22" s="4">
        <f t="shared" si="0"/>
        <v>9.9087918606055064E-2</v>
      </c>
      <c r="M22" s="4">
        <f t="shared" si="0"/>
        <v>3.1355908567376409</v>
      </c>
      <c r="N22" s="4">
        <f t="shared" si="0"/>
        <v>3.2036796196942463</v>
      </c>
      <c r="O22" s="4">
        <f t="shared" si="0"/>
        <v>0.65979263624121298</v>
      </c>
      <c r="P22" s="4">
        <f t="shared" si="0"/>
        <v>4.9783904226004552</v>
      </c>
      <c r="Q22" s="4">
        <f t="shared" si="0"/>
        <v>0.45012091090808015</v>
      </c>
    </row>
    <row r="23" spans="1:17" ht="30" x14ac:dyDescent="0.25">
      <c r="A23" s="6" t="s">
        <v>2</v>
      </c>
      <c r="B23" s="5">
        <v>-9.9114875604949818E-2</v>
      </c>
      <c r="C23" s="5">
        <v>0.17407152700993975</v>
      </c>
      <c r="D23" s="5">
        <v>0.35178057096487175</v>
      </c>
      <c r="E23" s="5">
        <v>4.092370388712397E-2</v>
      </c>
      <c r="F23" s="5">
        <v>2.2070685347963373E-2</v>
      </c>
      <c r="G23" s="5">
        <v>4.9628002756242309E-2</v>
      </c>
      <c r="H23" s="5">
        <v>5.5645238961121501E-2</v>
      </c>
      <c r="I23" s="5">
        <v>0.23</v>
      </c>
      <c r="K23" s="5">
        <v>1.3613488667202479E-2</v>
      </c>
      <c r="L23" s="5">
        <v>0.79209825201360973</v>
      </c>
      <c r="M23" s="5">
        <v>3.6227773147423696E-2</v>
      </c>
      <c r="N23" s="5">
        <v>3.9305226149483126E-2</v>
      </c>
      <c r="O23" s="5">
        <v>5.2858218500085638E-2</v>
      </c>
      <c r="P23" s="5">
        <v>6.5615192579145609E-2</v>
      </c>
      <c r="Q23" s="5">
        <v>6.9079314443584797E-2</v>
      </c>
    </row>
    <row r="24" spans="1:17" x14ac:dyDescent="0.25">
      <c r="A24" s="1"/>
    </row>
    <row r="25" spans="1:17" x14ac:dyDescent="0.25">
      <c r="B25" s="7" t="s">
        <v>1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B26" t="s">
        <v>4</v>
      </c>
      <c r="C26" t="s">
        <v>5</v>
      </c>
      <c r="D26" t="s">
        <v>6</v>
      </c>
      <c r="E26" t="s">
        <v>7</v>
      </c>
      <c r="F26" t="s">
        <v>8</v>
      </c>
      <c r="G26" t="s">
        <v>9</v>
      </c>
      <c r="H26" t="s">
        <v>10</v>
      </c>
      <c r="I26" t="s">
        <v>11</v>
      </c>
      <c r="J26" t="s">
        <v>12</v>
      </c>
      <c r="K26" t="s">
        <v>13</v>
      </c>
      <c r="L26" t="s">
        <v>14</v>
      </c>
      <c r="M26" t="s">
        <v>15</v>
      </c>
      <c r="N26" t="s">
        <v>16</v>
      </c>
      <c r="O26" t="s">
        <v>17</v>
      </c>
      <c r="P26" t="s">
        <v>18</v>
      </c>
      <c r="Q26" t="s">
        <v>19</v>
      </c>
    </row>
    <row r="27" spans="1:17" x14ac:dyDescent="0.25">
      <c r="B27" s="2">
        <v>1.7586373823342143</v>
      </c>
      <c r="C27" s="2">
        <v>13757.245575243776</v>
      </c>
      <c r="D27" s="2">
        <v>407817.81552903366</v>
      </c>
      <c r="E27" s="2">
        <v>3.1012990369082456E-2</v>
      </c>
      <c r="F27" s="2">
        <v>15.032156635732528</v>
      </c>
      <c r="G27" s="2">
        <v>11.926742105026578</v>
      </c>
      <c r="H27" s="2">
        <v>1.6422974604857106</v>
      </c>
      <c r="I27" s="2">
        <v>7.2013511451255496</v>
      </c>
      <c r="J27" s="2">
        <v>0.29995311236945083</v>
      </c>
      <c r="K27" s="2">
        <v>1573.9741919663363</v>
      </c>
      <c r="L27" s="2">
        <v>3.9457154644742899E-2</v>
      </c>
      <c r="M27" s="2">
        <v>0.18290636851193651</v>
      </c>
      <c r="N27" s="2">
        <v>0.18745658704755047</v>
      </c>
      <c r="O27" s="2">
        <v>4.0599266145442875E-2</v>
      </c>
      <c r="P27" s="2">
        <v>4.2791500597919283</v>
      </c>
      <c r="Q27" s="2">
        <v>3.0468870754929767E-2</v>
      </c>
    </row>
    <row r="28" spans="1:17" x14ac:dyDescent="0.25">
      <c r="B28" s="2">
        <v>1.6631660017928931</v>
      </c>
      <c r="C28" s="2">
        <v>13904.63524249731</v>
      </c>
      <c r="D28" s="2">
        <v>421949.33397381968</v>
      </c>
      <c r="E28" s="2">
        <v>3.2351341472787586E-2</v>
      </c>
      <c r="F28" s="2">
        <v>14.886222933479521</v>
      </c>
      <c r="G28" s="2">
        <v>13.593391742049997</v>
      </c>
      <c r="H28" s="2">
        <v>1.6455394524821612</v>
      </c>
      <c r="I28" s="2">
        <v>7.2770597711273215</v>
      </c>
      <c r="J28" s="2">
        <v>0.20400092837868528</v>
      </c>
      <c r="K28" s="2">
        <v>1583.9440276024127</v>
      </c>
      <c r="L28" s="2">
        <v>3.9316013106180721E-2</v>
      </c>
      <c r="M28" s="2">
        <v>0.17882333308822587</v>
      </c>
      <c r="N28" s="2">
        <v>0.16524208768152474</v>
      </c>
      <c r="O28" s="2">
        <v>3.0610383543095823E-2</v>
      </c>
      <c r="P28" s="2">
        <v>4.3381660385418845</v>
      </c>
      <c r="Q28" s="2">
        <v>2.992444192468624E-2</v>
      </c>
    </row>
    <row r="29" spans="1:17" x14ac:dyDescent="0.25">
      <c r="B29" s="2">
        <v>1.580123750612435</v>
      </c>
      <c r="C29" s="2">
        <v>13888.003221730576</v>
      </c>
      <c r="D29" s="2">
        <v>414157.81290597992</v>
      </c>
      <c r="E29" s="2">
        <v>2.9523994748810733E-2</v>
      </c>
      <c r="F29" s="2">
        <v>14.811521129708456</v>
      </c>
      <c r="G29" s="2">
        <v>13.095639037947924</v>
      </c>
      <c r="H29" s="2">
        <v>1.6352671320120278</v>
      </c>
      <c r="I29" s="2">
        <v>7.356924889081613</v>
      </c>
      <c r="J29" s="2">
        <v>0.23050644598247921</v>
      </c>
      <c r="K29" s="2">
        <v>1590.4339906218215</v>
      </c>
      <c r="L29" s="2">
        <v>3.980873560002178E-2</v>
      </c>
      <c r="M29" s="2">
        <v>0.17945999749018088</v>
      </c>
      <c r="N29" s="2">
        <v>0.17289914023679764</v>
      </c>
      <c r="O29" s="2">
        <v>3.3281859188019652E-2</v>
      </c>
      <c r="P29" s="2">
        <v>4.3269878209142423</v>
      </c>
      <c r="Q29" s="2">
        <v>2.9300709740598743E-2</v>
      </c>
    </row>
    <row r="30" spans="1:17" x14ac:dyDescent="0.25">
      <c r="B30" s="2">
        <v>1.8416796335146726</v>
      </c>
      <c r="C30" s="2">
        <v>13773.877596010505</v>
      </c>
      <c r="D30" s="2">
        <v>415609.33659687359</v>
      </c>
      <c r="E30" s="2">
        <v>3.3840337093059308E-2</v>
      </c>
      <c r="F30" s="2">
        <v>15.106858439503593</v>
      </c>
      <c r="G30" s="2">
        <v>12.424494809128648</v>
      </c>
      <c r="H30" s="2">
        <v>1.6525697809558433</v>
      </c>
      <c r="I30" s="2">
        <v>7.1214860271712617</v>
      </c>
      <c r="J30" s="2">
        <v>0.27344759476565683</v>
      </c>
      <c r="K30" s="2">
        <v>1567.4842289469266</v>
      </c>
      <c r="L30" s="2">
        <v>3.8964432150901826E-2</v>
      </c>
      <c r="M30" s="2">
        <v>0.1822697041099815</v>
      </c>
      <c r="N30" s="2">
        <v>0.17979953449227756</v>
      </c>
      <c r="O30" s="2">
        <v>3.7927790500519039E-2</v>
      </c>
      <c r="P30" s="2">
        <v>4.2903282774195706</v>
      </c>
      <c r="Q30" s="2">
        <v>3.109260293901725E-2</v>
      </c>
    </row>
    <row r="31" spans="1:17" x14ac:dyDescent="0.25">
      <c r="B31" s="2">
        <v>1.7584132383934326</v>
      </c>
      <c r="C31" s="2">
        <v>13916.1177707157</v>
      </c>
      <c r="D31" s="2">
        <v>415508.59727891302</v>
      </c>
      <c r="E31" s="2">
        <v>3.4205401701739836E-2</v>
      </c>
      <c r="F31" s="2">
        <v>14.769980142169166</v>
      </c>
      <c r="G31" s="2">
        <v>12.795831465709336</v>
      </c>
      <c r="H31" s="2">
        <v>1.645671672878334</v>
      </c>
      <c r="I31" s="2">
        <v>9.2987901484178117</v>
      </c>
      <c r="J31" s="2">
        <v>0.26643942928745834</v>
      </c>
      <c r="K31" s="2">
        <v>1585.4949227671416</v>
      </c>
      <c r="L31" s="2">
        <v>4.2522866247922078E-2</v>
      </c>
      <c r="M31" s="2">
        <v>0.18092600335096387</v>
      </c>
      <c r="N31" s="2">
        <v>0.1918498466595257</v>
      </c>
      <c r="O31" s="2">
        <v>2.9543098674862926E-2</v>
      </c>
      <c r="P31" s="2">
        <v>4.3181741262840436</v>
      </c>
      <c r="Q31" s="2">
        <v>3.0252368274107169E-2</v>
      </c>
    </row>
    <row r="32" spans="1:17" x14ac:dyDescent="0.25">
      <c r="B32" s="2">
        <v>1.6633901457336757</v>
      </c>
      <c r="C32" s="2">
        <v>13745.763047025386</v>
      </c>
      <c r="D32" s="2">
        <v>414258.55222394038</v>
      </c>
      <c r="E32" s="2">
        <v>2.9158930140130192E-2</v>
      </c>
      <c r="F32" s="2">
        <v>15.148399427042884</v>
      </c>
      <c r="G32" s="2">
        <v>12.72430238136724</v>
      </c>
      <c r="H32" s="2">
        <v>1.6421652400895379</v>
      </c>
      <c r="I32" s="2">
        <v>5.1796207678350576</v>
      </c>
      <c r="J32" s="2">
        <v>0.23751461146067776</v>
      </c>
      <c r="K32" s="2">
        <v>1572.423296801607</v>
      </c>
      <c r="L32" s="2">
        <v>3.6250301503001535E-2</v>
      </c>
      <c r="M32" s="2">
        <v>0.18080369824919854</v>
      </c>
      <c r="N32" s="2">
        <v>0.16084882806954956</v>
      </c>
      <c r="O32" s="2">
        <v>4.1666551013675765E-2</v>
      </c>
      <c r="P32" s="2">
        <v>4.2991419720497701</v>
      </c>
      <c r="Q32" s="2">
        <v>3.0140944405508831E-2</v>
      </c>
    </row>
    <row r="33" spans="2:17" x14ac:dyDescent="0.25">
      <c r="B33" s="2">
        <v>1.6970278479363228</v>
      </c>
      <c r="C33" s="2">
        <v>13972.922822761973</v>
      </c>
      <c r="D33" s="2">
        <v>423561.92615985125</v>
      </c>
      <c r="E33" s="2">
        <v>3.0704007903425035E-2</v>
      </c>
      <c r="F33" s="2">
        <v>15.484175626494046</v>
      </c>
      <c r="G33" s="2">
        <v>13.852900244662989</v>
      </c>
      <c r="H33" s="2">
        <v>1.7019381761244241</v>
      </c>
      <c r="I33" s="2">
        <v>7.4070782388162115</v>
      </c>
      <c r="J33" s="2">
        <v>0.29004602893988368</v>
      </c>
      <c r="K33" s="2">
        <v>1605.4680260899374</v>
      </c>
      <c r="L33" s="2">
        <v>4.1993387795555809E-2</v>
      </c>
      <c r="M33" s="2">
        <v>0.18771350360346786</v>
      </c>
      <c r="N33" s="2">
        <v>0.18049263926695394</v>
      </c>
      <c r="O33" s="2">
        <v>3.4141116485880377E-2</v>
      </c>
      <c r="P33" s="2">
        <v>4.3923663998907738</v>
      </c>
      <c r="Q33" s="2">
        <v>3.2678420927433921E-2</v>
      </c>
    </row>
    <row r="34" spans="2:17" x14ac:dyDescent="0.25">
      <c r="B34" s="2">
        <v>1.7247755361907853</v>
      </c>
      <c r="C34" s="2">
        <v>13688.957994979111</v>
      </c>
      <c r="D34" s="2">
        <v>406205.22334300209</v>
      </c>
      <c r="E34" s="2">
        <v>3.2660323938445014E-2</v>
      </c>
      <c r="F34" s="2">
        <v>14.434203942718</v>
      </c>
      <c r="G34" s="2">
        <v>11.667233602413589</v>
      </c>
      <c r="H34" s="2">
        <v>1.5858987368434474</v>
      </c>
      <c r="I34" s="2">
        <v>7.0713326774366596</v>
      </c>
      <c r="J34" s="2">
        <v>0.21390801180825228</v>
      </c>
      <c r="K34" s="2">
        <v>1552.4501934788109</v>
      </c>
      <c r="L34" s="2">
        <v>3.677977995536779E-2</v>
      </c>
      <c r="M34" s="2">
        <v>0.17401619799669454</v>
      </c>
      <c r="N34" s="2">
        <v>0.17220603546212124</v>
      </c>
      <c r="O34" s="2">
        <v>3.7068533202658321E-2</v>
      </c>
      <c r="P34" s="2">
        <v>4.2249496984430399</v>
      </c>
      <c r="Q34" s="2">
        <v>2.7714891752182086E-2</v>
      </c>
    </row>
    <row r="35" spans="2:17" x14ac:dyDescent="0.25">
      <c r="B35" s="2">
        <v>1.5165239963497965</v>
      </c>
      <c r="C35" s="2">
        <v>13733.66971867655</v>
      </c>
      <c r="D35" s="2">
        <v>408104.06069191301</v>
      </c>
      <c r="E35" s="2">
        <v>3.2230081029927096E-2</v>
      </c>
      <c r="F35" s="2">
        <v>14.587510162715457</v>
      </c>
      <c r="G35" s="2">
        <v>12.677872362220166</v>
      </c>
      <c r="H35" s="2">
        <v>1.628432030861765</v>
      </c>
      <c r="I35" s="2">
        <v>7.1103777308138376</v>
      </c>
      <c r="J35" s="2">
        <v>0.29668681535108743</v>
      </c>
      <c r="K35" s="2">
        <v>1563.6060572094186</v>
      </c>
      <c r="L35" s="2">
        <v>3.5252152551749197E-2</v>
      </c>
      <c r="M35" s="2">
        <v>0.18286241066124045</v>
      </c>
      <c r="N35" s="2">
        <v>0.1648075103078811</v>
      </c>
      <c r="O35" s="2">
        <v>4.3295295723813867E-2</v>
      </c>
      <c r="P35" s="2">
        <v>4.2855007172474604</v>
      </c>
      <c r="Q35" s="2">
        <v>3.0008453871567628E-2</v>
      </c>
    </row>
    <row r="36" spans="2:17" x14ac:dyDescent="0.25">
      <c r="B36" s="2">
        <v>1.9052793877773118</v>
      </c>
      <c r="C36" s="2">
        <v>13928.211099064536</v>
      </c>
      <c r="D36" s="2">
        <v>421663.08881094045</v>
      </c>
      <c r="E36" s="2">
        <v>3.1134250811942946E-2</v>
      </c>
      <c r="F36" s="2">
        <v>15.330869406496591</v>
      </c>
      <c r="G36" s="2">
        <v>12.84226148485641</v>
      </c>
      <c r="H36" s="2">
        <v>1.6594048821061065</v>
      </c>
      <c r="I36" s="2">
        <v>7.3680331854390335</v>
      </c>
      <c r="J36" s="2">
        <v>0.20726722539704862</v>
      </c>
      <c r="K36" s="2">
        <v>1594.3121623593297</v>
      </c>
      <c r="L36" s="2">
        <v>4.3521015199174423E-2</v>
      </c>
      <c r="M36" s="2">
        <v>0.17886729093892195</v>
      </c>
      <c r="N36" s="2">
        <v>0.18789116442119408</v>
      </c>
      <c r="O36" s="2">
        <v>2.7914353964724831E-2</v>
      </c>
      <c r="P36" s="2">
        <v>4.3318153810863516</v>
      </c>
      <c r="Q36" s="2">
        <v>3.038440707429E-2</v>
      </c>
    </row>
    <row r="37" spans="2:17" x14ac:dyDescent="0.25">
      <c r="B37" s="2">
        <v>1.7546709099291029</v>
      </c>
      <c r="C37" s="2">
        <v>14298.507264751444</v>
      </c>
      <c r="D37" s="2">
        <v>424414.15226450982</v>
      </c>
      <c r="E37" s="2">
        <v>3.5120424476448427E-2</v>
      </c>
      <c r="F37" s="2">
        <v>15.164821126500284</v>
      </c>
      <c r="G37" s="2">
        <v>12.930870294916918</v>
      </c>
      <c r="H37" s="2">
        <v>1.7123048863890731</v>
      </c>
      <c r="I37" s="2">
        <v>7.8806659275539559</v>
      </c>
      <c r="J37" s="2">
        <v>0.24251727634524661</v>
      </c>
      <c r="K37" s="2">
        <v>1593.7116283940079</v>
      </c>
      <c r="L37" s="2">
        <v>4.4172245932663633E-2</v>
      </c>
      <c r="M37" s="2">
        <v>0.18228271162654075</v>
      </c>
      <c r="N37" s="2">
        <v>0.16803034632589323</v>
      </c>
      <c r="O37" s="2">
        <v>3.3779336505221358E-2</v>
      </c>
      <c r="P37" s="2">
        <v>4.3247807255620074</v>
      </c>
      <c r="Q37" s="2">
        <v>2.884020078698691E-2</v>
      </c>
    </row>
    <row r="38" spans="2:17" x14ac:dyDescent="0.25">
      <c r="B38" s="2">
        <v>1.6671324741980056</v>
      </c>
      <c r="C38" s="2">
        <v>13363.37355298964</v>
      </c>
      <c r="D38" s="2">
        <v>405352.99723834358</v>
      </c>
      <c r="E38" s="2">
        <v>2.8243907365421608E-2</v>
      </c>
      <c r="F38" s="2">
        <v>14.753558442711766</v>
      </c>
      <c r="G38" s="2">
        <v>12.589263552159657</v>
      </c>
      <c r="H38" s="2">
        <v>1.5755320265787984</v>
      </c>
      <c r="I38" s="2">
        <v>6.5977449886989135</v>
      </c>
      <c r="J38" s="2">
        <v>0.26143676440288949</v>
      </c>
      <c r="K38" s="2">
        <v>1564.2065911747407</v>
      </c>
      <c r="L38" s="2">
        <v>3.460092181825998E-2</v>
      </c>
      <c r="M38" s="2">
        <v>0.1794469899736216</v>
      </c>
      <c r="N38" s="2">
        <v>0.18466832840318195</v>
      </c>
      <c r="O38" s="2">
        <v>3.7430313183317333E-2</v>
      </c>
      <c r="P38" s="2">
        <v>4.2925353727718072</v>
      </c>
      <c r="Q38" s="2">
        <v>3.1553111892629104E-2</v>
      </c>
    </row>
    <row r="39" spans="2:17" x14ac:dyDescent="0.25">
      <c r="B39" s="2">
        <v>1.6996810276493142</v>
      </c>
      <c r="C39" s="2">
        <v>13694.498970037339</v>
      </c>
      <c r="D39" s="2">
        <v>411792.70226142753</v>
      </c>
      <c r="E39" s="2">
        <v>3.942453980449552E-2</v>
      </c>
      <c r="F39" s="2">
        <v>15.001748858321163</v>
      </c>
      <c r="G39" s="2">
        <v>12.22983119304685</v>
      </c>
      <c r="H39" s="2">
        <v>1.5721244378037906</v>
      </c>
      <c r="I39" s="2">
        <v>5.5277369198903008</v>
      </c>
      <c r="J39" s="2">
        <v>0.24148487250601314</v>
      </c>
      <c r="K39" s="2">
        <v>1569.9151634168786</v>
      </c>
      <c r="L39" s="2">
        <v>3.3171791701683169E-2</v>
      </c>
      <c r="M39" s="2">
        <v>0.18564998752306894</v>
      </c>
      <c r="N39" s="2">
        <v>0.18486645588812373</v>
      </c>
      <c r="O39" s="2">
        <v>3.6667738424166492E-2</v>
      </c>
      <c r="P39" s="2">
        <v>4.312327551725569</v>
      </c>
      <c r="Q39" s="2">
        <v>2.9301960355871279E-2</v>
      </c>
    </row>
    <row r="40" spans="2:17" x14ac:dyDescent="0.25">
      <c r="B40" s="2">
        <v>1.7221223564777937</v>
      </c>
      <c r="C40" s="2">
        <v>13967.381847703746</v>
      </c>
      <c r="D40" s="2">
        <v>417974.44724142586</v>
      </c>
      <c r="E40" s="2">
        <v>2.3939792037374511E-2</v>
      </c>
      <c r="F40" s="2">
        <v>14.916630710890884</v>
      </c>
      <c r="G40" s="2">
        <v>13.290302654029723</v>
      </c>
      <c r="H40" s="2">
        <v>1.7157124751640809</v>
      </c>
      <c r="I40" s="2">
        <v>8.9506739963625712</v>
      </c>
      <c r="J40" s="2">
        <v>0.26246916824212302</v>
      </c>
      <c r="K40" s="2">
        <v>1588.0030561518695</v>
      </c>
      <c r="L40" s="2">
        <v>4.5601376049240437E-2</v>
      </c>
      <c r="M40" s="2">
        <v>0.17607971407709347</v>
      </c>
      <c r="N40" s="2">
        <v>0.16783221884095151</v>
      </c>
      <c r="O40" s="2">
        <v>3.4541911264372206E-2</v>
      </c>
      <c r="P40" s="2">
        <v>4.3049885466082447</v>
      </c>
      <c r="Q40" s="2">
        <v>3.1091352323744714E-2</v>
      </c>
    </row>
    <row r="41" spans="2:17" x14ac:dyDescent="0.25">
      <c r="B41" s="2">
        <v>1.8229541703833678</v>
      </c>
      <c r="C41" s="2">
        <v>14021.232099839684</v>
      </c>
      <c r="D41" s="2">
        <v>422067.60888805648</v>
      </c>
      <c r="E41" s="2">
        <v>4.2756146724267162E-2</v>
      </c>
      <c r="F41" s="2">
        <v>15.118298979740915</v>
      </c>
      <c r="G41" s="2">
        <v>12.343906438926453</v>
      </c>
      <c r="H41" s="2">
        <v>1.6816281068791481</v>
      </c>
      <c r="I41" s="2">
        <v>5.9865026072376342</v>
      </c>
      <c r="J41" s="2">
        <v>0.21192513429182566</v>
      </c>
      <c r="K41" s="2">
        <v>1615.5711357214218</v>
      </c>
      <c r="L41" s="2">
        <v>4.1307838549617878E-2</v>
      </c>
      <c r="M41" s="2">
        <v>0.18185118055267541</v>
      </c>
      <c r="N41" s="2">
        <v>0.18527207609214327</v>
      </c>
      <c r="O41" s="2">
        <v>2.8456311832502565E-2</v>
      </c>
      <c r="P41" s="2">
        <v>4.3898730218452409</v>
      </c>
      <c r="Q41" s="2">
        <v>3.0981588898885894E-2</v>
      </c>
    </row>
    <row r="42" spans="2:17" x14ac:dyDescent="0.25">
      <c r="B42" s="2">
        <v>1.59884921374374</v>
      </c>
      <c r="C42" s="2">
        <v>13640.648717901402</v>
      </c>
      <c r="D42" s="2">
        <v>407699.54061479686</v>
      </c>
      <c r="E42" s="2">
        <v>2.060818511760288E-2</v>
      </c>
      <c r="F42" s="2">
        <v>14.800080589471134</v>
      </c>
      <c r="G42" s="2">
        <v>13.176227408150117</v>
      </c>
      <c r="H42" s="2">
        <v>1.6062088060887236</v>
      </c>
      <c r="I42" s="2">
        <v>8.4919083090152352</v>
      </c>
      <c r="J42" s="2">
        <v>0.2920289064563103</v>
      </c>
      <c r="K42" s="2">
        <v>1542.3470838473268</v>
      </c>
      <c r="L42" s="2">
        <v>3.7465329201305721E-2</v>
      </c>
      <c r="M42" s="2">
        <v>0.17987852104748694</v>
      </c>
      <c r="N42" s="2">
        <v>0.16742659863693193</v>
      </c>
      <c r="O42" s="2">
        <v>4.2753337856036119E-2</v>
      </c>
      <c r="P42" s="2">
        <v>4.2274430764885729</v>
      </c>
      <c r="Q42" s="2">
        <v>2.9411723780730106E-2</v>
      </c>
    </row>
    <row r="43" spans="2:17" x14ac:dyDescent="0.25">
      <c r="B43" s="2">
        <v>1.7810859593053512</v>
      </c>
      <c r="C43" s="2">
        <v>13821.840354096737</v>
      </c>
      <c r="D43" s="2">
        <v>416867.20442052215</v>
      </c>
      <c r="E43" s="2">
        <v>3.9261953263888885E-2</v>
      </c>
      <c r="F43" s="2">
        <v>14.95193803851499</v>
      </c>
      <c r="G43" s="2">
        <v>13.526651808891256</v>
      </c>
      <c r="H43" s="2">
        <v>1.6440676337123452</v>
      </c>
      <c r="I43" s="2">
        <v>7.3631719348880154</v>
      </c>
      <c r="J43" s="2">
        <v>0.26751150250312333</v>
      </c>
      <c r="K43" s="2">
        <v>1584.987570699107</v>
      </c>
      <c r="L43" s="2">
        <v>3.4156495965958579E-2</v>
      </c>
      <c r="M43" s="2">
        <v>0.17716497566735301</v>
      </c>
      <c r="N43" s="2">
        <v>0.17721423355896213</v>
      </c>
      <c r="O43" s="2">
        <v>2.7705958887016401E-2</v>
      </c>
      <c r="P43" s="2">
        <v>4.3222671070881313</v>
      </c>
      <c r="Q43" s="2">
        <v>3.1150131972711777E-2</v>
      </c>
    </row>
    <row r="44" spans="2:17" x14ac:dyDescent="0.25">
      <c r="B44" s="2">
        <v>1.6407174248217564</v>
      </c>
      <c r="C44" s="2">
        <v>13840.040463644345</v>
      </c>
      <c r="D44" s="2">
        <v>412899.94508233113</v>
      </c>
      <c r="E44" s="2">
        <v>2.4102378577981157E-2</v>
      </c>
      <c r="F44" s="2">
        <v>14.966441530697058</v>
      </c>
      <c r="G44" s="2">
        <v>11.993482038185316</v>
      </c>
      <c r="H44" s="2">
        <v>1.6437692792555261</v>
      </c>
      <c r="I44" s="2">
        <v>7.1152389813648558</v>
      </c>
      <c r="J44" s="2">
        <v>0.23644253824501271</v>
      </c>
      <c r="K44" s="2">
        <v>1572.9306488696413</v>
      </c>
      <c r="L44" s="2">
        <v>4.4616671784965013E-2</v>
      </c>
      <c r="M44" s="2">
        <v>0.1845647259328094</v>
      </c>
      <c r="N44" s="2">
        <v>0.17548444117011305</v>
      </c>
      <c r="O44" s="2">
        <v>4.3503690801522291E-2</v>
      </c>
      <c r="P44" s="2">
        <v>4.2950489912456833</v>
      </c>
      <c r="Q44" s="2">
        <v>2.9243180706904223E-2</v>
      </c>
    </row>
    <row r="45" spans="2:17" x14ac:dyDescent="0.25">
      <c r="B45" s="2">
        <v>1.6674319502893309</v>
      </c>
      <c r="C45" s="2">
        <v>13679.490176950516</v>
      </c>
      <c r="D45" s="2">
        <v>408637.93926789198</v>
      </c>
      <c r="E45" s="2">
        <v>3.4625983404410261E-2</v>
      </c>
      <c r="F45" s="2">
        <v>14.958729448327768</v>
      </c>
      <c r="G45" s="2">
        <v>12.024288201749824</v>
      </c>
      <c r="H45" s="2">
        <v>1.6083485584897141</v>
      </c>
      <c r="I45" s="2">
        <v>7.3077554302050398</v>
      </c>
      <c r="J45" s="2">
        <v>0.27857692797077327</v>
      </c>
      <c r="K45" s="2">
        <v>1579.7302190885598</v>
      </c>
      <c r="L45" s="2">
        <v>3.1820817389189265E-2</v>
      </c>
      <c r="M45" s="2">
        <v>0.17286508330424583</v>
      </c>
      <c r="N45" s="2">
        <v>0.18129833773493712</v>
      </c>
      <c r="O45" s="2">
        <v>4.4126329610383729E-2</v>
      </c>
      <c r="P45" s="2">
        <v>4.3012734297598003</v>
      </c>
      <c r="Q45" s="2">
        <v>3.0439169036044801E-2</v>
      </c>
    </row>
    <row r="46" spans="2:17" x14ac:dyDescent="0.25">
      <c r="B46" s="2">
        <v>1.7543714338377769</v>
      </c>
      <c r="C46" s="2">
        <v>13982.390640790571</v>
      </c>
      <c r="D46" s="2">
        <v>421129.21023496136</v>
      </c>
      <c r="E46" s="2">
        <v>2.8738348437459781E-2</v>
      </c>
      <c r="F46" s="2">
        <v>14.959650120884278</v>
      </c>
      <c r="G46" s="2">
        <v>13.495845645326749</v>
      </c>
      <c r="H46" s="2">
        <v>1.6794883544781574</v>
      </c>
      <c r="I46" s="2">
        <v>7.1706554860478313</v>
      </c>
      <c r="J46" s="2">
        <v>0.2253771127773628</v>
      </c>
      <c r="K46" s="2">
        <v>1578.1880004801881</v>
      </c>
      <c r="L46" s="2">
        <v>4.6952350361734341E-2</v>
      </c>
      <c r="M46" s="2">
        <v>0.18886461829591655</v>
      </c>
      <c r="N46" s="2">
        <v>0.17140033699413809</v>
      </c>
      <c r="O46" s="2">
        <v>2.708332007815497E-2</v>
      </c>
      <c r="P46" s="2">
        <v>4.3160426685740134</v>
      </c>
      <c r="Q46" s="2">
        <v>2.9954143643571199E-2</v>
      </c>
    </row>
    <row r="47" spans="2:17" x14ac:dyDescent="0.25">
      <c r="B47" s="2">
        <v>1.754809425592802</v>
      </c>
      <c r="C47" s="2">
        <v>13569.881330851749</v>
      </c>
      <c r="D47" s="2">
        <v>406773.40349822951</v>
      </c>
      <c r="E47" s="2">
        <v>2.9571977043943855E-2</v>
      </c>
      <c r="F47" s="2">
        <v>14.371573621059632</v>
      </c>
      <c r="G47" s="2">
        <v>12.683788566825061</v>
      </c>
      <c r="H47" s="2">
        <v>1.7158431117935939</v>
      </c>
      <c r="I47" s="2">
        <v>7.0900653290540419</v>
      </c>
      <c r="J47" s="2">
        <v>0.3028173818946871</v>
      </c>
      <c r="K47" s="2">
        <v>1543.9315737222737</v>
      </c>
      <c r="L47" s="2">
        <v>3.9143638721559321E-2</v>
      </c>
      <c r="M47" s="2">
        <v>0.18728788697685442</v>
      </c>
      <c r="N47" s="2">
        <v>0.187118120839632</v>
      </c>
      <c r="O47" s="2">
        <v>3.0660210818111544E-2</v>
      </c>
      <c r="P47" s="2">
        <v>4.2415050808975057</v>
      </c>
      <c r="Q47" s="2">
        <v>2.9334775196641238E-2</v>
      </c>
    </row>
    <row r="48" spans="2:17" x14ac:dyDescent="0.25">
      <c r="B48" s="2">
        <v>1.6669939585343059</v>
      </c>
      <c r="C48" s="2">
        <v>14091.999486889335</v>
      </c>
      <c r="D48" s="2">
        <v>422993.74600462383</v>
      </c>
      <c r="E48" s="2">
        <v>3.3792354797926187E-2</v>
      </c>
      <c r="F48" s="2">
        <v>15.546805948152418</v>
      </c>
      <c r="G48" s="2">
        <v>12.836345280251511</v>
      </c>
      <c r="H48" s="2">
        <v>1.5719938011742771</v>
      </c>
      <c r="I48" s="2">
        <v>7.3883455871988275</v>
      </c>
      <c r="J48" s="2">
        <v>0.20113665885344897</v>
      </c>
      <c r="K48" s="2">
        <v>1613.9866458464744</v>
      </c>
      <c r="L48" s="2">
        <v>3.9629529029364285E-2</v>
      </c>
      <c r="M48" s="2">
        <v>0.17444181462330796</v>
      </c>
      <c r="N48" s="2">
        <v>0.16558055388944326</v>
      </c>
      <c r="O48" s="2">
        <v>4.054943887042714E-2</v>
      </c>
      <c r="P48" s="2">
        <v>4.3758110174363072</v>
      </c>
      <c r="Q48" s="2">
        <v>3.1058537482974775E-2</v>
      </c>
    </row>
    <row r="49" spans="1:17" x14ac:dyDescent="0.25">
      <c r="B49" s="2">
        <v>2.0842924874820263</v>
      </c>
      <c r="C49" s="2">
        <v>14269.7908535604</v>
      </c>
      <c r="D49" s="2">
        <v>424159.57091942395</v>
      </c>
      <c r="E49" s="2">
        <v>3.1933943979723066E-2</v>
      </c>
      <c r="F49" s="2">
        <v>15.377971491166821</v>
      </c>
      <c r="G49" s="2">
        <v>12.205417825516809</v>
      </c>
      <c r="H49" s="2">
        <v>1.6424490087974182</v>
      </c>
      <c r="I49" s="2">
        <v>8.6032140805679269</v>
      </c>
      <c r="J49" s="2">
        <v>0.26228328056974437</v>
      </c>
      <c r="K49" s="2">
        <v>1589.3637323818223</v>
      </c>
      <c r="L49" s="2">
        <v>4.0647967222950554E-2</v>
      </c>
      <c r="M49" s="2">
        <v>0.18338604734616057</v>
      </c>
      <c r="N49" s="2">
        <v>0.18562775929646819</v>
      </c>
      <c r="O49" s="2">
        <v>2.9326152465649673E-2</v>
      </c>
      <c r="P49" s="2">
        <v>4.3735575015661139</v>
      </c>
      <c r="Q49" s="2">
        <v>3.0801469977480241E-2</v>
      </c>
    </row>
    <row r="50" spans="1:17" x14ac:dyDescent="0.25">
      <c r="B50" s="2">
        <v>1.3375108966450817</v>
      </c>
      <c r="C50" s="2">
        <v>13392.089964180688</v>
      </c>
      <c r="D50" s="2">
        <v>405607.57858342945</v>
      </c>
      <c r="E50" s="2">
        <v>3.1430387862146969E-2</v>
      </c>
      <c r="F50" s="2">
        <v>14.540408078045228</v>
      </c>
      <c r="G50" s="2">
        <v>13.314716021559763</v>
      </c>
      <c r="H50" s="2">
        <v>1.6453879041704531</v>
      </c>
      <c r="I50" s="2">
        <v>5.8751968356849433</v>
      </c>
      <c r="J50" s="2">
        <v>0.24167076017839173</v>
      </c>
      <c r="K50" s="2">
        <v>1568.5544871869263</v>
      </c>
      <c r="L50" s="2">
        <v>3.8125200527973038E-2</v>
      </c>
      <c r="M50" s="2">
        <v>0.17834365425400175</v>
      </c>
      <c r="N50" s="2">
        <v>0.16707091543260699</v>
      </c>
      <c r="O50" s="2">
        <v>4.1883497222889025E-2</v>
      </c>
      <c r="P50" s="2">
        <v>4.243758596767699</v>
      </c>
      <c r="Q50" s="2">
        <v>2.9591842702135759E-2</v>
      </c>
    </row>
    <row r="51" spans="1:17" x14ac:dyDescent="0.25">
      <c r="B51" s="2">
        <v>1.5661629057816235</v>
      </c>
      <c r="C51" s="2">
        <v>13981.148198686496</v>
      </c>
      <c r="D51" s="2">
        <v>416649.75915372127</v>
      </c>
      <c r="E51" s="2">
        <v>3.5271457029157002E-2</v>
      </c>
      <c r="F51" s="2">
        <v>15.137964874912504</v>
      </c>
      <c r="G51" s="2">
        <v>13.222668068148776</v>
      </c>
      <c r="H51" s="2">
        <v>1.6340120847393245</v>
      </c>
      <c r="I51" s="2">
        <v>7.29558807853949</v>
      </c>
      <c r="J51" s="2">
        <v>0.26137441992402777</v>
      </c>
      <c r="K51" s="2">
        <v>1561.1746196912607</v>
      </c>
      <c r="L51" s="2">
        <v>2.7912821019647101E-2</v>
      </c>
      <c r="M51" s="2">
        <v>0.17879928010583185</v>
      </c>
      <c r="N51" s="2">
        <v>0.18695454005962825</v>
      </c>
      <c r="O51" s="2">
        <v>2.9613859898468903E-2</v>
      </c>
      <c r="P51" s="2">
        <v>4.2989954302493221</v>
      </c>
      <c r="Q51" s="2">
        <v>3.0689353409478641E-2</v>
      </c>
    </row>
    <row r="52" spans="1:17" x14ac:dyDescent="0.25">
      <c r="B52" s="2">
        <v>1.8556404783454843</v>
      </c>
      <c r="C52" s="2">
        <v>13680.732619054588</v>
      </c>
      <c r="D52" s="2">
        <v>413117.39034913195</v>
      </c>
      <c r="E52" s="2">
        <v>2.8092874812713033E-2</v>
      </c>
      <c r="F52" s="2">
        <v>14.780414694299541</v>
      </c>
      <c r="G52" s="2">
        <v>12.297465778927801</v>
      </c>
      <c r="H52" s="2">
        <v>1.6538248282285468</v>
      </c>
      <c r="I52" s="2">
        <v>7.1828228377133847</v>
      </c>
      <c r="J52" s="2">
        <v>0.24257962082410828</v>
      </c>
      <c r="K52" s="2">
        <v>1596.7435998774872</v>
      </c>
      <c r="L52" s="2">
        <v>5.0860346731276505E-2</v>
      </c>
      <c r="M52" s="2">
        <v>0.18293042149433048</v>
      </c>
      <c r="N52" s="2">
        <v>0.16574413466944701</v>
      </c>
      <c r="O52" s="2">
        <v>4.1595789790069788E-2</v>
      </c>
      <c r="P52" s="2">
        <v>4.3183206680844917</v>
      </c>
      <c r="Q52" s="2">
        <v>2.9703959270137366E-2</v>
      </c>
    </row>
    <row r="53" spans="1:17" x14ac:dyDescent="0.25">
      <c r="B53" s="2">
        <v>1.7709561583213933</v>
      </c>
      <c r="C53" s="2">
        <v>13951.662469445542</v>
      </c>
      <c r="D53" s="2">
        <v>422799.00074139098</v>
      </c>
      <c r="E53" s="2">
        <v>3.783321615072887E-2</v>
      </c>
      <c r="F53" s="2">
        <v>15.03708602798622</v>
      </c>
      <c r="G53" s="2">
        <v>13.245482881738331</v>
      </c>
      <c r="H53" s="2">
        <v>1.6353087376318589</v>
      </c>
      <c r="I53" s="2">
        <v>7.5915754995557787</v>
      </c>
      <c r="J53" s="2">
        <v>0.2781586214238998</v>
      </c>
      <c r="K53" s="2">
        <v>1573.8065902315284</v>
      </c>
      <c r="L53" s="2">
        <v>3.2117266630234759E-2</v>
      </c>
      <c r="M53" s="2">
        <v>0.17923116208310386</v>
      </c>
      <c r="N53" s="2">
        <v>0.17327972080313786</v>
      </c>
      <c r="O53" s="2">
        <v>3.3410900248000648E-2</v>
      </c>
      <c r="P53" s="2">
        <v>4.3100036750657358</v>
      </c>
      <c r="Q53" s="2">
        <v>3.0604238993039372E-2</v>
      </c>
    </row>
    <row r="54" spans="1:17" x14ac:dyDescent="0.25">
      <c r="B54" s="2">
        <v>1.6508472258057147</v>
      </c>
      <c r="C54" s="2">
        <v>13710.218348295541</v>
      </c>
      <c r="D54" s="2">
        <v>406968.14876146236</v>
      </c>
      <c r="E54" s="2">
        <v>2.5531115691141158E-2</v>
      </c>
      <c r="F54" s="2">
        <v>14.881293541225828</v>
      </c>
      <c r="G54" s="2">
        <v>12.274650965338244</v>
      </c>
      <c r="H54" s="2">
        <v>1.652528175336013</v>
      </c>
      <c r="I54" s="2">
        <v>6.886835416697096</v>
      </c>
      <c r="J54" s="2">
        <v>0.22579541932423619</v>
      </c>
      <c r="K54" s="2">
        <v>1584.1116293372199</v>
      </c>
      <c r="L54" s="2">
        <v>4.665590112068884E-2</v>
      </c>
      <c r="M54" s="2">
        <v>0.18249853951705852</v>
      </c>
      <c r="N54" s="2">
        <v>0.17941895392593737</v>
      </c>
      <c r="O54" s="2">
        <v>3.7798749440538043E-2</v>
      </c>
      <c r="P54" s="2">
        <v>4.3073124232680771</v>
      </c>
      <c r="Q54" s="2">
        <v>2.9789073686576635E-2</v>
      </c>
    </row>
    <row r="55" spans="1:17" x14ac:dyDescent="0.25">
      <c r="B55" s="2">
        <v>1.5109274886170554</v>
      </c>
      <c r="C55" s="2">
        <v>13858.969534249805</v>
      </c>
      <c r="D55" s="2">
        <v>416944.86524163495</v>
      </c>
      <c r="E55" s="2">
        <v>3.7220350271619747E-2</v>
      </c>
      <c r="F55" s="2">
        <v>15.052171370915747</v>
      </c>
      <c r="G55" s="2">
        <v>12.622444888119553</v>
      </c>
      <c r="H55" s="2">
        <v>1.6679253757271684</v>
      </c>
      <c r="I55" s="2">
        <v>7.2470453757895985</v>
      </c>
      <c r="J55" s="2">
        <v>0.24723480324924324</v>
      </c>
      <c r="K55" s="2">
        <v>1579.4588751023934</v>
      </c>
      <c r="L55" s="2">
        <v>3.6633954221601692E-2</v>
      </c>
      <c r="M55" s="2">
        <v>0.17974352674061028</v>
      </c>
      <c r="N55" s="2">
        <v>0.17789411697517432</v>
      </c>
      <c r="O55" s="2">
        <v>3.8761954451397095E-2</v>
      </c>
      <c r="P55" s="2">
        <v>4.3073522687285051</v>
      </c>
      <c r="Q55" s="2">
        <v>3.1708852516694398E-2</v>
      </c>
    </row>
    <row r="56" spans="1:17" x14ac:dyDescent="0.25">
      <c r="B56" s="2">
        <v>1.9108758955100527</v>
      </c>
      <c r="C56" s="2">
        <v>13802.911283491279</v>
      </c>
      <c r="D56" s="2">
        <v>412822.28426121827</v>
      </c>
      <c r="E56" s="2">
        <v>2.6143981570250288E-2</v>
      </c>
      <c r="F56" s="2">
        <v>14.866208198296299</v>
      </c>
      <c r="G56" s="2">
        <v>12.897688958957021</v>
      </c>
      <c r="H56" s="2">
        <v>1.6199115372407031</v>
      </c>
      <c r="I56" s="2">
        <v>7.2313655404632708</v>
      </c>
      <c r="J56" s="2">
        <v>0.2567192374988928</v>
      </c>
      <c r="K56" s="2">
        <v>1578.4593444663544</v>
      </c>
      <c r="L56" s="2">
        <v>4.2139213529321908E-2</v>
      </c>
      <c r="M56" s="2">
        <v>0.18198617485955212</v>
      </c>
      <c r="N56" s="2">
        <v>0.17480455775390094</v>
      </c>
      <c r="O56" s="2">
        <v>3.244769523714159E-2</v>
      </c>
      <c r="P56" s="2">
        <v>4.3099638296053087</v>
      </c>
      <c r="Q56" s="2">
        <v>2.8684460162921609E-2</v>
      </c>
    </row>
    <row r="58" spans="1:17" x14ac:dyDescent="0.25">
      <c r="A58" s="3" t="s">
        <v>20</v>
      </c>
      <c r="B58" s="4">
        <f t="shared" ref="B58:Q58" si="1">AVERAGE(B27:B56)</f>
        <v>1.710901692063554</v>
      </c>
      <c r="C58" s="4">
        <f t="shared" si="1"/>
        <v>13830.940408870543</v>
      </c>
      <c r="D58" s="4">
        <f t="shared" si="1"/>
        <v>414883.57475142664</v>
      </c>
      <c r="E58" s="4">
        <f t="shared" si="1"/>
        <v>3.1682165920935021E-2</v>
      </c>
      <c r="F58" s="4">
        <f t="shared" si="1"/>
        <v>14.959189784606023</v>
      </c>
      <c r="G58" s="4">
        <f t="shared" si="1"/>
        <v>12.760066923538286</v>
      </c>
      <c r="H58" s="4">
        <f t="shared" si="1"/>
        <v>1.643918456483936</v>
      </c>
      <c r="I58" s="4">
        <f t="shared" si="1"/>
        <v>7.2392054581264347</v>
      </c>
      <c r="J58" s="4">
        <f t="shared" si="1"/>
        <v>0.25197702037406805</v>
      </c>
      <c r="K58" s="4">
        <f t="shared" si="1"/>
        <v>1578.959109784374</v>
      </c>
      <c r="L58" s="4">
        <f t="shared" si="1"/>
        <v>3.9386583875461796E-2</v>
      </c>
      <c r="M58" s="4">
        <f t="shared" si="1"/>
        <v>0.18086485080008119</v>
      </c>
      <c r="N58" s="4">
        <f t="shared" si="1"/>
        <v>0.17634933736453762</v>
      </c>
      <c r="O58" s="4">
        <f t="shared" si="1"/>
        <v>3.5604824844269342E-2</v>
      </c>
      <c r="P58" s="4">
        <f t="shared" si="1"/>
        <v>4.3086580491669073</v>
      </c>
      <c r="Q58" s="4">
        <f t="shared" si="1"/>
        <v>3.019664128201606E-2</v>
      </c>
    </row>
    <row r="59" spans="1:17" x14ac:dyDescent="0.25">
      <c r="A59" t="s">
        <v>22</v>
      </c>
      <c r="B59" s="1">
        <f>_xlfn.STDEV.S(B27:B56)</f>
        <v>0.14066861354050994</v>
      </c>
      <c r="C59" s="1">
        <f t="shared" ref="B59:Q59" si="2">_xlfn.STDEV.S(C27:C56)</f>
        <v>210.20387384114858</v>
      </c>
      <c r="D59" s="1">
        <f t="shared" si="2"/>
        <v>6372.8827676473384</v>
      </c>
      <c r="E59" s="1">
        <f t="shared" si="2"/>
        <v>4.9768684933803563E-3</v>
      </c>
      <c r="F59" s="1">
        <f t="shared" si="2"/>
        <v>0.277115091612053</v>
      </c>
      <c r="G59" s="1">
        <f t="shared" si="2"/>
        <v>0.55110652974882512</v>
      </c>
      <c r="H59" s="1">
        <f t="shared" si="2"/>
        <v>3.9065742598690112E-2</v>
      </c>
      <c r="I59" s="1">
        <f t="shared" si="2"/>
        <v>0.88051914483460569</v>
      </c>
      <c r="J59" s="1">
        <f t="shared" si="2"/>
        <v>2.9548213640219725E-2</v>
      </c>
      <c r="K59" s="1">
        <f t="shared" si="2"/>
        <v>17.602421354327284</v>
      </c>
      <c r="L59" s="1">
        <f t="shared" si="2"/>
        <v>5.1019790666497243E-3</v>
      </c>
      <c r="M59" s="1">
        <f t="shared" si="2"/>
        <v>3.8632683796121225E-3</v>
      </c>
      <c r="N59" s="1">
        <f t="shared" si="2"/>
        <v>8.7053658764027018E-3</v>
      </c>
      <c r="O59" s="1">
        <f t="shared" si="2"/>
        <v>5.4676846787000402E-3</v>
      </c>
      <c r="P59" s="1">
        <f t="shared" si="2"/>
        <v>4.132959742010902E-2</v>
      </c>
      <c r="Q59" s="1">
        <f t="shared" si="2"/>
        <v>1.0205868953250419E-3</v>
      </c>
    </row>
    <row r="60" spans="1:17" x14ac:dyDescent="0.25">
      <c r="A60" t="s">
        <v>0</v>
      </c>
      <c r="B60" s="5">
        <f t="shared" ref="B60:Q60" si="3">B59/B58</f>
        <v>8.2218992589133871E-2</v>
      </c>
      <c r="C60" s="5">
        <f t="shared" si="3"/>
        <v>1.51980897630311E-2</v>
      </c>
      <c r="D60" s="5">
        <f t="shared" si="3"/>
        <v>1.5360653338627801E-2</v>
      </c>
      <c r="E60" s="5">
        <f t="shared" si="3"/>
        <v>0.15708738177182921</v>
      </c>
      <c r="F60" s="5">
        <f t="shared" si="3"/>
        <v>1.8524739347663226E-2</v>
      </c>
      <c r="G60" s="5">
        <f t="shared" si="3"/>
        <v>4.3189940385987155E-2</v>
      </c>
      <c r="H60" s="5">
        <f t="shared" si="3"/>
        <v>2.3763795852894759E-2</v>
      </c>
      <c r="I60" s="5">
        <f t="shared" si="3"/>
        <v>0.12163201471871075</v>
      </c>
      <c r="J60" s="5">
        <f t="shared" si="3"/>
        <v>0.11726550935618829</v>
      </c>
      <c r="K60" s="5">
        <f t="shared" si="3"/>
        <v>1.114811729148015E-2</v>
      </c>
      <c r="L60" s="5">
        <f t="shared" si="3"/>
        <v>0.12953596287461489</v>
      </c>
      <c r="M60" s="5">
        <f t="shared" si="3"/>
        <v>2.1359973275749324E-2</v>
      </c>
      <c r="N60" s="5">
        <f t="shared" si="3"/>
        <v>4.9364324281001119E-2</v>
      </c>
      <c r="O60" s="5">
        <f t="shared" si="3"/>
        <v>0.15356583560275747</v>
      </c>
      <c r="P60" s="5">
        <f t="shared" si="3"/>
        <v>9.5922203499301199E-3</v>
      </c>
      <c r="Q60" s="5">
        <f t="shared" si="3"/>
        <v>3.3798026932646434E-2</v>
      </c>
    </row>
  </sheetData>
  <mergeCells count="3">
    <mergeCell ref="B2:Q2"/>
    <mergeCell ref="B25:Q25"/>
    <mergeCell ref="A1:Q1"/>
  </mergeCells>
  <conditionalFormatting sqref="B4:Q20">
    <cfRule type="cellIs" dxfId="1" priority="2" operator="lessThan">
      <formula>0</formula>
    </cfRule>
  </conditionalFormatting>
  <conditionalFormatting sqref="B27:Q56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Standards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 hoober</dc:creator>
  <cp:lastModifiedBy>lin hoober</cp:lastModifiedBy>
  <dcterms:created xsi:type="dcterms:W3CDTF">2026-02-09T15:07:45Z</dcterms:created>
  <dcterms:modified xsi:type="dcterms:W3CDTF">2026-07-05T09:05:37Z</dcterms:modified>
</cp:coreProperties>
</file>